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utelcr.sharepoint.com/sites/repositorio/dgo/planificacion/privados/Documentos compartidos/Presupuesto/Presupuesto/2026/Presupuesto Inicial 2026/Remisión a la CGR, STAP y AI/"/>
    </mc:Choice>
  </mc:AlternateContent>
  <xr:revisionPtr revIDLastSave="23" documentId="8_{13D0EFDB-4C37-47F2-ADB0-D328520B17E0}" xr6:coauthVersionLast="47" xr6:coauthVersionMax="47" xr10:uidLastSave="{53968955-DE83-457E-9B51-07CCF4B713A6}"/>
  <bookViews>
    <workbookView xWindow="-108" yWindow="-108" windowWidth="23256" windowHeight="13896" xr2:uid="{58E3B261-15A2-4010-84D7-A0B50A0FCEE3}"/>
  </bookViews>
  <sheets>
    <sheet name="Visión Plurianual" sheetId="1" r:id="rId1"/>
  </sheets>
  <definedNames>
    <definedName name="_xlnm.Print_Area" localSheetId="0">'Visión Plurianual'!$B$95:$K$117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1" l="1"/>
  <c r="E77" i="1"/>
  <c r="D77" i="1"/>
  <c r="C77" i="1"/>
  <c r="F63" i="1"/>
  <c r="E63" i="1"/>
  <c r="D63" i="1"/>
  <c r="C63" i="1"/>
  <c r="C55" i="1"/>
  <c r="E55" i="1"/>
  <c r="D55" i="1"/>
  <c r="F55" i="1"/>
  <c r="F84" i="1" s="1"/>
  <c r="F41" i="1"/>
  <c r="E41" i="1"/>
  <c r="D41" i="1"/>
  <c r="C41" i="1"/>
  <c r="F27" i="1"/>
  <c r="E27" i="1"/>
  <c r="D27" i="1"/>
  <c r="C27" i="1"/>
  <c r="F12" i="1"/>
  <c r="C12" i="1"/>
  <c r="E12" i="1"/>
  <c r="D12" i="1"/>
  <c r="E51" i="1" l="1"/>
  <c r="F51" i="1"/>
  <c r="D51" i="1"/>
  <c r="C51" i="1"/>
  <c r="C84" i="1"/>
  <c r="E84" i="1"/>
  <c r="D84" i="1"/>
</calcChain>
</file>

<file path=xl/sharedStrings.xml><?xml version="1.0" encoding="utf-8"?>
<sst xmlns="http://schemas.openxmlformats.org/spreadsheetml/2006/main" count="154" uniqueCount="131">
  <si>
    <t>INFORMACIÓN PLURIANUAL 2026-2029</t>
  </si>
  <si>
    <t>Instrucciones:</t>
  </si>
  <si>
    <r>
      <t>1. Complete la plantilla</t>
    </r>
    <r>
      <rPr>
        <b/>
        <sz val="10"/>
        <color theme="1"/>
        <rFont val="Calibri"/>
        <family val="2"/>
      </rPr>
      <t xml:space="preserve"> sin alterar su estructura original</t>
    </r>
    <r>
      <rPr>
        <sz val="10"/>
        <color theme="1"/>
        <rFont val="Calibri"/>
        <family val="2"/>
      </rPr>
      <t xml:space="preserve"> (no agregar, eliminar ni cambiar el orden de columnas o filas) y </t>
    </r>
    <r>
      <rPr>
        <b/>
        <sz val="10"/>
        <color theme="1"/>
        <rFont val="Calibri"/>
        <family val="2"/>
      </rPr>
      <t>adjúntela en formato de hoja de cálculo</t>
    </r>
    <r>
      <rPr>
        <sz val="10"/>
        <color theme="1"/>
        <rFont val="Calibri"/>
        <family val="2"/>
      </rPr>
      <t xml:space="preserve"> en el Sistema de Información sobre Planes y Presupuestos (SIPP).
2. Deje las celdas en blanco cuando no exista un valor presupuestado en ingresos o gastos.</t>
    </r>
    <r>
      <rPr>
        <sz val="10"/>
        <color theme="1"/>
        <rFont val="Calibri"/>
        <family val="2"/>
      </rPr>
      <t xml:space="preserve"> Lo mismo aplica para las celdas de la sección "Extracto de la información plurianual de la institución" que no requieran ser completadas.</t>
    </r>
  </si>
  <si>
    <t xml:space="preserve">Recordatorio: </t>
  </si>
  <si>
    <t>1. En caso de improbación o archivo sin trámite con efecto de improbación del presupuesto inicial, este documento deberá ajustarse, ser conocido por el Jerarca y presentarse adjunto al primer presupuesto extraordinario que se someta a aprobación de la CGR.
2. La información plurianual deberá presentarse actualizada en los presupuesto extraordinarios que afecten la proyección plurianual que se someta a aprobación de la CGR, la cual debe contar con el acuerdo de conocimiento del Jerarca.
3. Para la elaboración y análisis de esta información, puede considerar la Guía orientadora de apoyo disponible en la página web de la CGR.</t>
  </si>
  <si>
    <t>Nombre de la Institución:</t>
  </si>
  <si>
    <t>Superintendencia de Telecomunicaciones</t>
  </si>
  <si>
    <t>MONTOS DE INGRESOS EN MILLONES DE COLONES</t>
  </si>
  <si>
    <t>Nombre de la partida</t>
  </si>
  <si>
    <t xml:space="preserve">1. INGRESOS CORRIENTES </t>
  </si>
  <si>
    <t>1.1.1.0.00.00.0.0.000 IMPUESTOS A LOS INGRESOS Y UTILIDADES</t>
  </si>
  <si>
    <t>1.1.2.0.00.00.0.0.000 IMPUESTOS SOBRE LA PROPIEDAD</t>
  </si>
  <si>
    <t>1.1.3.0.00.00.0.0.000 IMPUESTOS SOBRE BIENES Y SERVICIOS</t>
  </si>
  <si>
    <t>1.1.4.0.00.00.0.0.000 IMPUESTOS SOBRE COMERCIO EXTERIOR Y TRANSACCIONES INTERNACIONALES</t>
  </si>
  <si>
    <t>1.1.9.0.00.00.0.0.000 OTROS INGRESOS TRIBUTARIOS</t>
  </si>
  <si>
    <t>1.2.1.0.00.00.0.0.000 CONTRIBUCIONES A LA SEGURIDAD SOCIAL</t>
  </si>
  <si>
    <t>1.3.1.0.00.00.0.0.000 VENTA DE BIENES Y SERVICIOS</t>
  </si>
  <si>
    <t>1.3.2.0.00.00.0.0.000 INGRESOS DE LA PROPIEDAD</t>
  </si>
  <si>
    <t>1.3.3.0.00.00.0.0.000 MULTAS, SANCIONES, REMATES Y COMISOS</t>
  </si>
  <si>
    <t>1.3.4.0.00.00.0.0.000 INTERESES MORATORIOS</t>
  </si>
  <si>
    <t>1.3.9.0.00.00.0.0.000 OTROS INGRESOS NO TRIBUTARIOS</t>
  </si>
  <si>
    <t>1.4.1.0.00.00.0.0.000 TRANSFERENCIAS CORRIENTES DEL SECTOR PÚBLICO</t>
  </si>
  <si>
    <t>1.4.2.0.00.00.0.0.000 TRANSFERENCIAS CORRIENTES DEL SECTOR PRIVADO</t>
  </si>
  <si>
    <t>1.4.3.0.00.00.0.0.000 TRANSFERENCIAS CORRIENTES DEL SECTOR EXTERNO</t>
  </si>
  <si>
    <t>2. INGRESOS DE CAPITAL</t>
  </si>
  <si>
    <t>2.1.1.0.00.00.0.0.000 VENTA DE ACTIVOS FIJOS</t>
  </si>
  <si>
    <t>2.1.2.0.00.00.0.0.000 VENTA DE ACTIVOS INTANGIBLES</t>
  </si>
  <si>
    <t>2.2.1.0.00.00.0.0.000 Vías de comunicación</t>
  </si>
  <si>
    <t>2.2.2.0.00.00.0.0.000 Instalaciones</t>
  </si>
  <si>
    <t>2.2.9.0.00.00.0.0.000 Otras obras de utilidad pública</t>
  </si>
  <si>
    <t>2.3.1.0.00.00.0.0.000 RECUPERACIÓN DE PRÉSTAMOS AL SECTOR PÚBLICO</t>
  </si>
  <si>
    <t>2.3.2.0.00.00.0.0.000 RECUPERACIÓN DE PRÉSTAMOS AL SECTOR PRIVADO</t>
  </si>
  <si>
    <t>2.3.3.0.00.00.0.0.000 RECUPERACIÓN DE PRÉSTAMOS AL SECTOR EXTERNO</t>
  </si>
  <si>
    <t>2.3.4.0.00.00.0.0.000 RECUPERACIÓN DE INVERSIONES FINANCIERAS</t>
  </si>
  <si>
    <t>2.4.1.0.00.00.0.0.000 TRANSFERENCIAS DE CAPITAL DEL SECTOR PÚBLICO</t>
  </si>
  <si>
    <t>2.4.2.0.00.00.0.0.000 TRANSFERENCIAS DE CAPITAL DEL SECTOR PRIVADO</t>
  </si>
  <si>
    <t>2.4.3.0.00.00.0.0.000 TRANSFERENCIAS DE CAPITAL DEL SECTOR EXTERNO</t>
  </si>
  <si>
    <t>2.5.0.0.00.00.0.0.000 OTROS INGRESOS DE CAPITAL</t>
  </si>
  <si>
    <t>3. FINANCIAMIENTO</t>
  </si>
  <si>
    <t>3.1.1.0.00.00.0.0.000 PRÉSTAMOS DIRECTOS</t>
  </si>
  <si>
    <t>3.1.2.0.00.00.0.0.000 CRÉDITO INTERNO DE PROVEEDORES</t>
  </si>
  <si>
    <t>3.1.3.0.00.00.0.0.000 COLOCACIÓN DE TÍTULOS VALORES</t>
  </si>
  <si>
    <t>3.2.1.0.00.00.0.0.000 PRÉSTAMOS DIRECTOS</t>
  </si>
  <si>
    <t>3.2.2.0.00.00.0.0.000 CRÉDITO EXTERNO DE PROVEEDORES</t>
  </si>
  <si>
    <t>3.2.3.0.00.00.0.0.000 COLOCACIÓN DE TÍTULOS VALORES EN EL EXTERIOR</t>
  </si>
  <si>
    <t>3.3.1.0.00.00.0.0.000 Superávit libre</t>
  </si>
  <si>
    <t>3.3.2.0.00.00.0.0.000 Superávit específico</t>
  </si>
  <si>
    <t>3.4.1.0.00.00.0.0.000 Recursos de emisión monetaria</t>
  </si>
  <si>
    <t>TOTAL DE INGRESOS</t>
  </si>
  <si>
    <t>MONTOS DE GASTOS EN MILLONES DE COLONES</t>
  </si>
  <si>
    <t>1. GASTO CORRIENTE</t>
  </si>
  <si>
    <t>1.1.1 REMUNERACIONES</t>
  </si>
  <si>
    <t>1.1.2 ADQUISICIÓN DE BIENES Y SERVICIOS</t>
  </si>
  <si>
    <t>1.2.1 Intereses Internos</t>
  </si>
  <si>
    <t>1.2.2 Intereses Externos</t>
  </si>
  <si>
    <t>1.3.1 Transferencias corrientes al Sector Público</t>
  </si>
  <si>
    <t>1.3.2 Transferencias corrientes al Sector Privado</t>
  </si>
  <si>
    <t>1.3.3 Transferencias corrientes al Sector Externo</t>
  </si>
  <si>
    <t>2. GASTO DE CAPITAL</t>
  </si>
  <si>
    <t>2.1.1 Edificaciones</t>
  </si>
  <si>
    <t>2.1.2 Vías de comunicación</t>
  </si>
  <si>
    <t>2.1.3 Obras urbanísticas</t>
  </si>
  <si>
    <t>2.1.4 Instalaciones</t>
  </si>
  <si>
    <t>2.1.5 Otras obras</t>
  </si>
  <si>
    <t>2.2.1 Maquinaria y equipo</t>
  </si>
  <si>
    <t>2.2.2 Terrenos</t>
  </si>
  <si>
    <t>2.2.3 Edificios</t>
  </si>
  <si>
    <t>2.2.4 Intangibles</t>
  </si>
  <si>
    <t>2.2.5 Activos de valor</t>
  </si>
  <si>
    <t>2.3.1 Transferencias de capital al Sector Público</t>
  </si>
  <si>
    <t>2.3.2 Transferencias de capital al Sector Privado</t>
  </si>
  <si>
    <t>2.3.3 Transferencias de capital al Sector Externo</t>
  </si>
  <si>
    <t xml:space="preserve">3. TRANSACCIONES FINANCIERAS </t>
  </si>
  <si>
    <t>3.1 CONCESIÓN DE PRESTAMOS</t>
  </si>
  <si>
    <t>3.2 ADQUISICIÓN DE VALORES</t>
  </si>
  <si>
    <t>3.3.1 Amortización interna</t>
  </si>
  <si>
    <t>3.3.2 Amortización externa</t>
  </si>
  <si>
    <t>3.4 OTROS ACTIVOS FINANCIEROS</t>
  </si>
  <si>
    <t>4. SUMAS SIN ASIGNACIÓN PRESUPUESTARIA</t>
  </si>
  <si>
    <t>TOTAL DE GASTOS</t>
  </si>
  <si>
    <t>EXTRACTO DE LA INFORMACIÓN PLURIANUAL DE LA INSTITUCIÓN</t>
  </si>
  <si>
    <t>Referencia del Acuerdo en el que el Jerarca conoció la información plurianual</t>
  </si>
  <si>
    <t>Información de Planificación Institucional de mediano plazo</t>
  </si>
  <si>
    <t>Nombre de los documentos de planificación  al cual está vinculada la información plurianual</t>
  </si>
  <si>
    <t>1. Plan Estratégico Insticuional (PEI) 2023-2027 y 2. Plan Operativo Institucional (POI) del período.</t>
  </si>
  <si>
    <t>Periodo de vigencia de dichos documentos</t>
  </si>
  <si>
    <t>1. PEI, vigencia hasta el 2027 y 2.  POI 2026, vigencia hasta el 2026.</t>
  </si>
  <si>
    <t>Indicar cada uno de los objetivos de los planes de mediano plazo al cual está vinculada la información plurianual</t>
  </si>
  <si>
    <t xml:space="preserve">Objetivo Estratégico 01 Usuarios: OE-01 Promover el pleno disfrute de los servicios de telecomunicaciones por medio de la protección de los derechos de los usuarios y el acceso universal, para el incremento de la productividad y el bienestar de los usuarios. 
• Objetivo Estratégico 02 Competencia: OE-02 Aplicar una regulación efectiva y eficiente para asegurar el uso eficiente del espectro, incentivar la inversión, la innovación, mejorar la calidad, asequibilidad y disponibilidad de los servicios de telecomunicaciones, fomentando y salvaguardando la competencia y libre concurrencia del mercado. 
• Objetivo Estratégico 03 Calidad Regulatoria: OE-03 Garantizar la regulación efectiva y la universalidad de los servicios con base en el recurso humano necesario, competente y comprometido, apoyados por el uso de las mejores tecnologías, la gestión por resultados y la calidad regulatoria, para procurar la transformación y eficiencia de la organización. </t>
  </si>
  <si>
    <t>Análisis de las proyecciones de ingresos y gastos</t>
  </si>
  <si>
    <t>Identificar, seleccionar y analizar las fuentes de ingreso principales que en conjunto sumen al menos el 80% del total de ingresos presupuestados en el año base. Para cada una de estas fuentes, debe completar las columnas de este cuadro.
Nota: El análisis detallado de los ingresos nuevos y los ingresos por financiamiento (independientemente de si forman parte del 80% principal) se debe registrar en los apartados posteriores.</t>
  </si>
  <si>
    <t xml:space="preserve">Supuestos Técnicos utilizados para las proyecciones de ingresos </t>
  </si>
  <si>
    <t>Acciones para mitigar riesgos de disponibilidad del ingreso</t>
  </si>
  <si>
    <t>Observaciones adicionales  en caso de ser necesario</t>
  </si>
  <si>
    <t>1.1.9.0.00.00.0.0.000 OTROS INGRESOS TRIBUTARIOS
a) Contribución Especial Parafiscal</t>
  </si>
  <si>
    <t>Se define con base en el art.39 de la Ley 8642 y el 19 del Reglamento de Acceso Universal, Servicios Universal y solidaridad (RAUSUS). La DGF estima para el 2026 bajo los supuestos idicados en el informe de presupuesto inicial 2026 un crecimiento del 1.93% el cual se aplica al año base 2026 y subsiguientes para estimar el Ingreso por CEPF.</t>
  </si>
  <si>
    <t>Los recursos de a Contribución Especial Parafiscal son trasladados al Fideicomiso constituido con el BCR para la gestión de los proyectos y programas de Fonatel, cuyo parte del objeto contractual corresponde a la gestión financiera de los recursos y la ejecución de los Programas y proyectos de Fonatel, bajo el control y seguimiento de a Dirección General de Fonatel y el Consejo.
Según el art.39 de la Ley 8642, la administración tributaria de esta contribución especial parafiscal es la Dirección General de Tributación del Ministerio de Hacienda, por lo que para esta contribución resulta aplicable el título III, Hechos ilícitos tributarios, del Código de Normas y Procedimientos Tributarios.</t>
  </si>
  <si>
    <t>La Contribución Especial Parafiscal (CEPF), está basada en las metas estimadas de los costos de los proyectos  definidos como prioritarios de la Política Pública a ser ejecutados para los periodos presupuestarios, y estas a su vez están definidas en el Plan Anual de Programas y Proyectos de Fonatel, (plan de inversión) el cual debe ser aprobado por el Consejo a más tardar el 30 de setiembre de cada año, según se fundamenta en el artículo 23 del Reglamento de Acceso Universal, Servicios Universal y solidaridad (RAUSUS). Los recursos son trasladados al Fideicomiso de Fonatel, de acuerdo con el art. 35 y 38 de la Ley 8642.</t>
  </si>
  <si>
    <t>1.3.1.0.00.00.0.0.000 VENTA DE BIENES Y SERVICIOS
b) Canon de Regulación de las telecomunicaciones</t>
  </si>
  <si>
    <t>Se utiliza el Canon de Regulación 2026 aprobado por la CGR mediante oficio 13290 (DFOE-CIU-0326) del 24/07/2025 por un monto de ¢6,270,742,903.0, incluyendose ¢6,263,316,383.0, que corresponde a un 99,9%.
Se proyectan todos los egresos con base en lo estimado para el 2026, se determinan cuáles son costos directos e indirectos (se aplica el parámentro de nómina para la distribución de los costos indirectos estimados del 2026). Al total del costo de regulación estimado para cada periodo se le restra el ingreso por rentas financieras únicamente, ya que no se estima otra fuente de financiamiento, y el resulta sería el Ingreso por Canon de Regulación.</t>
  </si>
  <si>
    <r>
      <t xml:space="preserve">La Superintendencia de Telecomunicaciones, es el órgano competente para la formulación, cobro y liquidación del canon de regulación. Se cuenta con el Reglamento para la formulación, cobro y liquidación del canon de regulación de la Superintendencia de Telecomunicaciones, el cual establece las gestiones que realiza la Sutel por medio de su Unidad de Finanzas para el control y cobro. Además el Reglamento establece el procedimiento sancionador aplicable por le no pago de los sujetos pasivos. </t>
    </r>
    <r>
      <rPr>
        <sz val="9"/>
        <rFont val="Calibri"/>
        <family val="2"/>
      </rPr>
      <t xml:space="preserve">Este canon se encuentra sujeto a la aprobación de la CGR, para lo cual se dispone del </t>
    </r>
    <r>
      <rPr>
        <i/>
        <sz val="9"/>
        <rFont val="Calibri"/>
        <family val="2"/>
      </rPr>
      <t>Reglamento aprobación de los proyectos de cánones de regulación de la Autoridad Reguladora de los Servicios Públicos (ARESEP) y de la Superintendencia de Telecomunicaciones (SUTEL) por parte de la Contraloría General de la República ( R-2-2012-DC-DFOE)</t>
    </r>
    <r>
      <rPr>
        <sz val="9"/>
        <rFont val="Calibri"/>
        <family val="2"/>
      </rPr>
      <t>. Ante riesgos de improbación (como lo sucedido con el CRT 2026), la Sutel debe realizar ejercicios de priorización de egresos durante el proceso de formulación y aprobación, disponer de superavit disponible o proyectado como fuente de financiamiento, todo con el fin de lograr el equilibrio presupuestario en atención  de los compromisos adquiridos, la continuidad operativa y el cumplimiento de sus obligaciones normativas. A pesar de lo anterior, dependiendo del impacto, los riesgos pueden llegar a materializarse.</t>
    </r>
  </si>
  <si>
    <t>Ingreso X</t>
  </si>
  <si>
    <t>Identificar, seleccionar y analizar las principales subpartidas de gasto según el Clasificador Económico que en conjunto sumen al menos el 80% del total de gastos presupuestados en el año base. Para cada una de estas subpartidas, debe completar las columnas de este cuadro.</t>
  </si>
  <si>
    <t>Supuestos Técnicos utilizados para las proyecciones de gastos</t>
  </si>
  <si>
    <t>Acciones necesarias en el largo plazo para asegurar la sostenibilidad de los gastos</t>
  </si>
  <si>
    <t>2.3.1 Transferencias de capital al Sector Público
a) 7.01.07 Fondos de Fideicomiso para gastos de capital
60.0%, respecto al Presupuesto Inicial 2026.</t>
  </si>
  <si>
    <t>Dicha estimación es competencia de la Dirección General Fonatel. En el artículo 35 de la Ley No 8642, se establece que corresponde a la SUTEL la administración de los recursos de FONATEL, y le autoriza como uno de los medios posibles la constitución de los fideicomisos que sean necesarios para el cumplimiento de sus fines. El 21 de diciembre 2022  inició el contrato de Fideicomiso celebrado entre laSUTEL y el Banco de Costa Rica.
Para efectos de la estimación de cada periodo, los recursos que se deriven de la recaudación de la Contribución especial Parafiscal y de las demás fuentes de financiamiento referenciadas en el artículo 38 de la Ley General de Telecomunicaciones 8642, durante cada ejerciio presupuestario, estarían siendo trasladados al Fideicomiso con el Banco de Costa Rica,  para el cumplimiento de las obligaciones y disposiciones específicas que se encuentran reguladas en el contrato.</t>
  </si>
  <si>
    <t>Este gasto se encuentra en función de la recaudación de la Contribución Especial de Fonatel, multas e intereses, por lo tanto se trasladan al Fideicomiso los recursos que reciban siempre y cuando se encuentren presuuestados. El artículo 46 del RIOF establece las funciones de la Dirección General del Fondo Nacional de Telecomunicaciones, en cuanto a la gestión y control del Fondo, por su parte el art.52 establece como función de la Unidad de Finanzas el controlar los ingresos y egresos en conformidad con las normas presupuestarias vigentes.
La Sutel se encuentra exeptuada de la Regla Fiscal de cuerdo con los términos del artículo 36 del Reglamento del Título IV de la Ley No. 9635.</t>
  </si>
  <si>
    <t xml:space="preserve">La Sutel se encuentra exeptuada de la Regla Fiscal de cuerdo con los términos del artículo 36 del Reglamento del Título IV de la Ley No. 9635. </t>
  </si>
  <si>
    <t>1.1.1 REMUNERACIONES
b) 0.01.01 Sueldos para cargos fijos
15.2%, respecto al Presupuesto Inicial 2026</t>
  </si>
  <si>
    <t>La estimación presupuestaria la realizó la Unidad de Recursos Humanos bajo los siguientes supuestos:
1. Se proyecta una constante del 1.55% de incremento salarial para cada semestre en los próximos períodos, con excepción de la clase Miembro del Consejo.
2. Se pasará de 149 a 158 plazas por cargos fijos en 2026 y luego se estabiliza
3. Capacidad plena en la relación de puestos a partir del 2027 
4. Conceptos como jornadas ampliadas, dietas, tiempo extraordinario, recargos de funciones, y suplencias, no tendrán cambios relevantes
El mayor % de crecimiento se presenta en el 2026, principalmente a las plazas nuevas (9), en el período 2026 solamente se presupuestaron por algunos meses, mientras que para los siguientes corresponde el período completo. Los porcentajes de incremento en 2027 y 2028 responden prácticamente a los incrementos salariales estimados.</t>
  </si>
  <si>
    <t>La administración es responsable del control de los ingresos institucionales, y priorización de los gastos, de forma que se garantice el cumplimiento de las obligaciones salariales de carácter permanente que se desprenden de esta estimación, considerando los procesos de formulación y aprobación externa del canon de regulación de las telecomunicaciones y canon de reserva de espectro radioeléctrico, y en cuanto a los recursos que provienen de la  Contribución Especial Parafiscal de Fonatel, se debe monitorear y validar el cumplimiento de lo establecido en el artículo 38 de la Ley General de Telecomunicaciones N° 8642.</t>
  </si>
  <si>
    <t>1.1.2 ADQUISICIÓN DE BIENES Y SERVICIOS
c) 1.04.99 Otros servicios de gestión y apoyo
6.4%, respecto al Presupuesto Inicial 2026</t>
  </si>
  <si>
    <t>1. Se le solicitó a la áreas la estimación de sus egresos para el periodo 2026, los cuales deben de contemplar: número de contratación, nombre y plazo, así como el monto en $ o ¢ según corresponda.
2. Se le solicitó a las áreas que los costos estimados para el periodo 2026 los reflejaran para los periodos 2027 al 2029 respetando la moneda respectiva y monto de la contratación.
3. Se anotaron todas las contrataciones y/o gastos recurrentes sin contratación asociada que indicaron los responsables presupuestarios y se anotó el egreso correspondiente a cada periodo conforme lo reportado.
4. Se realizó una Metodología de Estimación de Tipo de Cambio e Inflación para el periodo 2026 la cual fue aprobada por el Consejo en acuerdo 025-046-2025 del 21/08/2025.
5. Se estimó un tipo de cambio para los periodo 2027 al 2029 utilizando de base el 2026 y las expectativas de mercado establecidas por el BCCR.</t>
  </si>
  <si>
    <t>Gasto X</t>
  </si>
  <si>
    <r>
      <t xml:space="preserve">Proyecciones de ingresos nuevos  para la institución
</t>
    </r>
    <r>
      <rPr>
        <b/>
        <sz val="10"/>
        <color rgb="FFFFFFFF"/>
        <rFont val="Calibri"/>
        <family val="2"/>
      </rPr>
      <t xml:space="preserve"> </t>
    </r>
    <r>
      <rPr>
        <b/>
        <i/>
        <sz val="10"/>
        <color rgb="FFFFFFFF"/>
        <rFont val="Calibri"/>
        <family val="2"/>
      </rPr>
      <t>(En caso de no contar con este tipo de ingreso en ninguno de los periodos indicar "No aplica")</t>
    </r>
  </si>
  <si>
    <t>Supuestos Técnicos utilizados para las proyecciones de ingresos</t>
  </si>
  <si>
    <t>N/A</t>
  </si>
  <si>
    <r>
      <t xml:space="preserve">Análisis de resultados de Financiamiento interno  o externo / Utilización del  Superávit / para la institución
 </t>
    </r>
    <r>
      <rPr>
        <b/>
        <i/>
        <sz val="10"/>
        <color rgb="FFFFFFFF"/>
        <rFont val="Calibri"/>
        <family val="2"/>
      </rPr>
      <t>(En caso de no contar con este tipo de ingreso en ninguno de los periodos indicar "No aplica")</t>
    </r>
  </si>
  <si>
    <t xml:space="preserve">Argumentos utilizados  </t>
  </si>
  <si>
    <t>Acciones para mitigar riesgos de dependencia de este tipo de  ingresos extraordinarios</t>
  </si>
  <si>
    <t>Superávit Específico de Regulación</t>
  </si>
  <si>
    <t>Se realiza dicha aplicación conforme criterio emitido por el Ente Fiscalizador en oficio N°11588 del 05 de setiembre de 2016 respecto a la utilización de los recursos superavitarios del Canon de regulación, con el fin de lograr una mayor y mejor asignación de estos, cita textual:
“…la posibilidad de que la SUTEL cubra gastos corrientes con ingresos derivados del superávit específico de la fuente de regulación, es procedente, de acuerdo con la fuente financiera que lo genera, con el principio de servicio al costo que lo tutela, siempre y cuando dicha práctica no constituya un gasto recurrente y además de que en primera instancia, se destinen esos recursos a gastos propios de sus proyectos (gasto de capital) y el saldo residual, sea destinado a sufragar el gasto corriente”.
En el informe DFOE-IFR-0666 del 20 de noviembre de 2019, la Contraloría establece una serie de consideraciones sobre la administración del canon de regulación y el superávit generado a partir de dicha fuente de financiamiento:
“De igual forma, considerando la existencia de superávit específico, esta debe ser la primera fuente para aplicar en los gastos de regulación que se pretende cubrir en el siguiente período, dejando la proyección de un monto nuevo de canon de regulación a un nivel residual, sólo cuando no sea posible cubrir el faltante de costos que se cubren con el superávit generado anteriormente” 
Mediante oficio 11625 del 29 de julio de 2020 la Contraloría General de la República aprobó el Canon de regulación de las telecomunicaciones para el 2021. No obstante, el ente contralor recalca en los considerandos que:
“d) De igual forma, ante los principios vigentes la Administración debe considerar el cobro del canon de regulación a los obligados una vez sean agotados los recursos de superávit generados en períodos precedentes a partir del canon de regulación”. 
Lo anterior, también es conforme la Directriz sobre el uso del superávit específico de Regulación y Espectro en Cánones, Presupuesto Inicial y Extraordinarios, aprobada por el Consejo en acuerdo 002-069-2021</t>
  </si>
  <si>
    <t>Sutel no depende del Superavit pues cuenta cada periodo con ingresos corrientes relacionados con esta fuente de financiamiento, según lo establecido en el art. 62 de la ley 8642</t>
  </si>
  <si>
    <t>Superávit Específico de Espectro</t>
  </si>
  <si>
    <t>Dicha aplicación es conforme criterio emitido por el Ente Fiscalizador en oficio 12526 (DFOE-CIU-0195) del 26 de agosto de 2021 respecto a la utilización de los recursos superavitarios del Canon de Reserva de Espectro Radioeléctrico, en el que cita en las Conclusiones lo siguiente:
1.	El canon de reserva de espectro regulado en el artículo 63 de la Ley General de Telecomunicaciones sirve para que el Poder Ejecutivo tenga los recursos para cubrir las acciones que despliega la SUTEL en aras de cumplir acciones de administración y control del espectro radioeléctrico que tengan por objeto lo establecido en la Ley General de Telecomunicaciones. 
2.	El órgano regulador debe procurar que las acciones a ejecutar y a cubrir con el canon de reserva de espectro se desarrollen bajo los principios de eficacia, eficiencia, economía, servicio al costo, tratando de evitar razonablemente la generación de superávit de esta fuente de ingresos, siendo tal condición considerada como esporádica. Ante dicha eventualidad, el órgano regulador debe administrar dicho riesgo mediante acciones eficaces y eficientes que evidencien el control razonable de esta fuente excepcional de financiamiento, según el principio de legalidad. 
3.	Un superávit generado a partir de esta fuente de ingreso es específico y por ende sólo puede cubrir los gastos propios en el ejercicio de las acciones que tengan por fin cumplir el objeto definido en los artículos 7 y 8 de la Ley General de Telecomunicaciones N° 8642. 
4.	Un superávit específico generado a partir del canon de reserva de espectro debe destinarse en primera instancia a cubrir gasto corriente o de capital asociado de forma específica a la finalidad del propio recurso. 
5.	La SUTEL con el fin de disminuir su monto puede considerar la utilización de los recursos superavitarios derivados de la actividad desplegada en atención de lo dispuesto en los artículos 7, 8 y 63 de la Ley General de Telecomunicaciones, como fuente primaria de ingresos únicamente para cubrir los costos que bajo los objetivos legalmente definidos son permitidos. 
Lo anterior, también es conforme la Directriz sobre el uso del superávit específico de Regulación y Espectro en Cánones, Presupuesto Inicial y Extraordinarios, aprobada por el Consejo en acuerdo 002-069-2021.</t>
  </si>
  <si>
    <t>Sutel no depende del Superavit pues cuenta cada periodo con ingresos corrientes relacionados con esta fuente de financiamiento, según lo establecido en el art. 63 de la Ley 8642.</t>
  </si>
  <si>
    <t>Superávit Específico de Fonatel</t>
  </si>
  <si>
    <r>
      <t xml:space="preserve">El superávit específico de la fuente de financiamiento de Fonatel se utiliza conforme lo señala la </t>
    </r>
    <r>
      <rPr>
        <b/>
        <sz val="10"/>
        <color rgb="FF000000"/>
        <rFont val="Calibri"/>
        <family val="2"/>
      </rPr>
      <t>NTP 2.2.3 Principios presupuestarios.</t>
    </r>
    <r>
      <rPr>
        <sz val="10"/>
        <color rgb="FF000000"/>
        <rFont val="Calibri"/>
        <family val="2"/>
      </rPr>
      <t xml:space="preserve">
</t>
    </r>
    <r>
      <rPr>
        <b/>
        <i/>
        <sz val="10"/>
        <color rgb="FF000000"/>
        <rFont val="Calibri"/>
        <family val="2"/>
      </rPr>
      <t>k)</t>
    </r>
    <r>
      <rPr>
        <i/>
        <sz val="10"/>
        <color rgb="FF000000"/>
        <rFont val="Calibri"/>
        <family val="2"/>
      </rPr>
      <t xml:space="preserve"> Limitación en el presupuesto institucional para el financiamiento de gastos corrientes con ingresos de capital. No podrán financiarse gastos corrientes con ingresos de capital.</t>
    </r>
  </si>
  <si>
    <t>Versión actualizada a julio de 2025</t>
  </si>
  <si>
    <t>Acuerdo 002-055-2025 tomado en la sesión extraordinaria 055-2025 del Consejo de la Superintedencia de Telecomunicaciones, celebrada el 26 de setiembre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</si>
</sst>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00_-;\-* #,##0.00_-;_-* &quot;-&quot;??_-;_-@"/>
  </numFmts>
  <fonts count="26" x14ac:knownFonts="1">
    <font>
      <sz val="11"/>
      <color theme="1"/>
      <name val="Calibri"/>
      <family val="2"/>
      <scheme val="minor"/>
    </font>
    <font>
      <sz val="11"/>
      <color theme="1"/>
      <name val="Calibri"/>
      <family val="2"/>
      <scheme val="minor"/>
    </font>
    <font>
      <b/>
      <sz val="16"/>
      <color theme="1"/>
      <name val="Calibri"/>
      <family val="2"/>
    </font>
    <font>
      <b/>
      <sz val="12"/>
      <color rgb="FFFFFFFF"/>
      <name val="Calibri"/>
      <family val="2"/>
    </font>
    <font>
      <sz val="10"/>
      <name val="Arial"/>
      <family val="2"/>
    </font>
    <font>
      <sz val="10"/>
      <color theme="1"/>
      <name val="Calibri"/>
      <family val="2"/>
    </font>
    <font>
      <b/>
      <sz val="10"/>
      <color theme="1"/>
      <name val="Calibri"/>
      <family val="2"/>
    </font>
    <font>
      <sz val="10"/>
      <color rgb="FF000000"/>
      <name val="Calibri"/>
      <family val="2"/>
    </font>
    <font>
      <b/>
      <sz val="11"/>
      <color rgb="FFFFFFFF"/>
      <name val="Calibri"/>
      <family val="2"/>
    </font>
    <font>
      <b/>
      <sz val="14"/>
      <color rgb="FFFFFFFF"/>
      <name val="Calibri"/>
      <family val="2"/>
    </font>
    <font>
      <b/>
      <sz val="11"/>
      <color theme="1"/>
      <name val="Calibri"/>
      <family val="2"/>
    </font>
    <font>
      <b/>
      <sz val="10"/>
      <color rgb="FFFFFFFF"/>
      <name val="Calibri"/>
      <family val="2"/>
    </font>
    <font>
      <b/>
      <sz val="10"/>
      <color theme="0"/>
      <name val="Calibri"/>
      <family val="2"/>
    </font>
    <font>
      <sz val="9"/>
      <color theme="1"/>
      <name val="Calibri"/>
      <family val="2"/>
    </font>
    <font>
      <sz val="9"/>
      <color rgb="FF000000"/>
      <name val="Calibri"/>
      <family val="2"/>
    </font>
    <font>
      <sz val="9"/>
      <name val="Arial"/>
      <family val="2"/>
    </font>
    <font>
      <sz val="8"/>
      <color rgb="FF000000"/>
      <name val="Calibri"/>
      <family val="2"/>
    </font>
    <font>
      <sz val="8"/>
      <name val="Arial"/>
      <family val="2"/>
    </font>
    <font>
      <sz val="11"/>
      <color theme="1"/>
      <name val="Calibri"/>
      <family val="2"/>
    </font>
    <font>
      <b/>
      <i/>
      <sz val="10"/>
      <color rgb="FFFFFFFF"/>
      <name val="Calibri"/>
      <family val="2"/>
    </font>
    <font>
      <b/>
      <sz val="10"/>
      <color rgb="FF000000"/>
      <name val="Calibri"/>
      <family val="2"/>
    </font>
    <font>
      <b/>
      <i/>
      <sz val="10"/>
      <color rgb="FF000000"/>
      <name val="Calibri"/>
      <family val="2"/>
    </font>
    <font>
      <i/>
      <sz val="10"/>
      <color rgb="FF000000"/>
      <name val="Calibri"/>
      <family val="2"/>
    </font>
    <font>
      <b/>
      <i/>
      <sz val="11"/>
      <color rgb="FF394A9A"/>
      <name val="Calibri"/>
      <family val="2"/>
    </font>
    <font>
      <sz val="9"/>
      <name val="Calibri"/>
      <family val="2"/>
    </font>
    <font>
      <i/>
      <sz val="9"/>
      <name val="Calibri"/>
      <family val="2"/>
    </font>
  </fonts>
  <fills count="8">
    <fill>
      <patternFill patternType="none"/>
    </fill>
    <fill>
      <patternFill patternType="gray125"/>
    </fill>
    <fill>
      <patternFill patternType="solid">
        <fgColor rgb="FFE57B3C"/>
        <bgColor rgb="FFC05100"/>
      </patternFill>
    </fill>
    <fill>
      <patternFill patternType="solid">
        <fgColor rgb="FFE57B3C"/>
        <bgColor indexed="64"/>
      </patternFill>
    </fill>
    <fill>
      <patternFill patternType="solid">
        <fgColor rgb="FFFFFFFF"/>
        <bgColor rgb="FFFFFFFF"/>
      </patternFill>
    </fill>
    <fill>
      <patternFill patternType="solid">
        <fgColor rgb="FF394A9A"/>
        <bgColor rgb="FF36499B"/>
      </patternFill>
    </fill>
    <fill>
      <patternFill patternType="solid">
        <fgColor rgb="FF394A9A"/>
        <bgColor indexed="64"/>
      </patternFill>
    </fill>
    <fill>
      <patternFill patternType="solid">
        <fgColor rgb="FF36499B"/>
        <bgColor rgb="FF36499B"/>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s>
  <cellStyleXfs count="2">
    <xf numFmtId="0" fontId="0" fillId="0" borderId="0"/>
    <xf numFmtId="164" fontId="1" fillId="0" borderId="0" applyFont="0" applyFill="0" applyBorder="0" applyAlignment="0" applyProtection="0"/>
  </cellStyleXfs>
  <cellXfs count="89">
    <xf numFmtId="0" fontId="0" fillId="0" borderId="0" xfId="0"/>
    <xf numFmtId="0" fontId="0" fillId="0" borderId="0" xfId="0" applyAlignment="1">
      <alignment vertical="center"/>
    </xf>
    <xf numFmtId="0" fontId="7" fillId="0" borderId="0" xfId="0" applyFont="1" applyAlignment="1">
      <alignment vertical="center"/>
    </xf>
    <xf numFmtId="0" fontId="8" fillId="5" borderId="1"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1" fillId="2" borderId="7" xfId="0" applyFont="1" applyFill="1" applyBorder="1" applyAlignment="1">
      <alignment vertical="center"/>
    </xf>
    <xf numFmtId="165" fontId="12" fillId="2" borderId="1" xfId="0" applyNumberFormat="1" applyFont="1" applyFill="1" applyBorder="1" applyAlignment="1">
      <alignment vertical="center"/>
    </xf>
    <xf numFmtId="0" fontId="5" fillId="4" borderId="7" xfId="0" applyFont="1" applyFill="1" applyBorder="1" applyAlignment="1">
      <alignment vertical="center" wrapText="1"/>
    </xf>
    <xf numFmtId="165" fontId="7" fillId="0" borderId="1" xfId="0" applyNumberFormat="1" applyFont="1" applyBorder="1" applyAlignment="1" applyProtection="1">
      <alignment vertical="center"/>
      <protection locked="0"/>
    </xf>
    <xf numFmtId="0" fontId="5" fillId="4" borderId="2" xfId="0" applyFont="1" applyFill="1" applyBorder="1" applyAlignment="1">
      <alignment vertical="center" wrapText="1"/>
    </xf>
    <xf numFmtId="0" fontId="5" fillId="4" borderId="1" xfId="0" applyFont="1" applyFill="1" applyBorder="1" applyAlignment="1">
      <alignment vertical="center" wrapText="1"/>
    </xf>
    <xf numFmtId="165" fontId="7" fillId="0" borderId="0" xfId="0" applyNumberFormat="1" applyFont="1" applyAlignment="1">
      <alignment vertical="center"/>
    </xf>
    <xf numFmtId="0" fontId="10" fillId="4" borderId="8" xfId="0" applyFont="1" applyFill="1" applyBorder="1" applyAlignment="1">
      <alignment horizontal="center" vertical="center" wrapText="1"/>
    </xf>
    <xf numFmtId="0" fontId="5" fillId="4" borderId="1" xfId="0" applyFont="1" applyFill="1" applyBorder="1" applyAlignment="1">
      <alignment vertical="center"/>
    </xf>
    <xf numFmtId="43" fontId="7" fillId="0" borderId="0" xfId="0" applyNumberFormat="1" applyFont="1" applyAlignment="1">
      <alignment vertical="center"/>
    </xf>
    <xf numFmtId="0" fontId="8" fillId="5" borderId="9"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0" xfId="0" applyFont="1" applyFill="1" applyAlignment="1">
      <alignment horizontal="center" vertical="center" wrapText="1"/>
    </xf>
    <xf numFmtId="0" fontId="7" fillId="0" borderId="0" xfId="0" applyFont="1" applyAlignment="1">
      <alignment horizontal="center" vertical="center" wrapText="1"/>
    </xf>
    <xf numFmtId="0" fontId="13" fillId="0" borderId="7" xfId="0" applyFont="1" applyBorder="1" applyAlignment="1" applyProtection="1">
      <alignment horizontal="left" vertical="center" wrapText="1"/>
      <protection locked="0"/>
    </xf>
    <xf numFmtId="0" fontId="18" fillId="0" borderId="7" xfId="0" applyFont="1" applyBorder="1" applyAlignment="1" applyProtection="1">
      <alignment horizontal="left" vertical="center" wrapText="1"/>
      <protection locked="0"/>
    </xf>
    <xf numFmtId="0" fontId="8" fillId="5" borderId="13" xfId="0" applyFont="1" applyFill="1" applyBorder="1" applyAlignment="1">
      <alignment horizontal="center" vertical="center" wrapText="1"/>
    </xf>
    <xf numFmtId="0" fontId="13" fillId="0" borderId="5" xfId="0" applyFont="1" applyBorder="1" applyAlignment="1">
      <alignment vertical="center" wrapText="1"/>
    </xf>
    <xf numFmtId="0" fontId="13" fillId="0" borderId="5"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8" fillId="0" borderId="1" xfId="0" applyFont="1" applyBorder="1" applyAlignment="1" applyProtection="1">
      <alignment vertical="center" wrapText="1"/>
      <protection locked="0"/>
    </xf>
    <xf numFmtId="0" fontId="8" fillId="7" borderId="1" xfId="0" applyFont="1" applyFill="1" applyBorder="1" applyAlignment="1">
      <alignment horizontal="center" vertical="center" wrapText="1"/>
    </xf>
    <xf numFmtId="0" fontId="18" fillId="0" borderId="1" xfId="0" applyFont="1" applyBorder="1" applyAlignment="1">
      <alignment vertical="center" wrapText="1"/>
    </xf>
    <xf numFmtId="0" fontId="23" fillId="0" borderId="0" xfId="0" applyFont="1" applyAlignment="1">
      <alignment vertical="center"/>
    </xf>
    <xf numFmtId="164" fontId="7" fillId="0" borderId="0" xfId="1" applyFont="1" applyFill="1" applyAlignment="1">
      <alignment vertical="center"/>
    </xf>
    <xf numFmtId="0" fontId="7"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protection locked="0"/>
    </xf>
    <xf numFmtId="0" fontId="4" fillId="0" borderId="4" xfId="0" applyFont="1" applyBorder="1" applyAlignment="1" applyProtection="1">
      <alignment horizontal="justify" vertical="center"/>
      <protection locked="0"/>
    </xf>
    <xf numFmtId="0" fontId="7" fillId="0" borderId="2" xfId="0" applyFont="1" applyBorder="1" applyAlignment="1" applyProtection="1">
      <alignment horizontal="left" vertical="center" wrapText="1"/>
      <protection locked="0"/>
    </xf>
    <xf numFmtId="0" fontId="4" fillId="0" borderId="3" xfId="0" applyFont="1" applyBorder="1" applyAlignment="1" applyProtection="1">
      <alignment vertical="center"/>
      <protection locked="0"/>
    </xf>
    <xf numFmtId="0" fontId="4" fillId="0" borderId="4" xfId="0" applyFont="1" applyBorder="1" applyAlignment="1" applyProtection="1">
      <alignment vertical="center"/>
      <protection locked="0"/>
    </xf>
    <xf numFmtId="0" fontId="7" fillId="0" borderId="2" xfId="0" applyFont="1" applyBorder="1" applyAlignment="1">
      <alignment horizontal="justify" vertical="center" wrapText="1"/>
    </xf>
    <xf numFmtId="0" fontId="4" fillId="0" borderId="3" xfId="0" applyFont="1" applyBorder="1" applyAlignment="1">
      <alignment horizontal="justify" vertical="center"/>
    </xf>
    <xf numFmtId="0" fontId="4" fillId="0" borderId="4" xfId="0" applyFont="1" applyBorder="1" applyAlignment="1">
      <alignment horizontal="justify" vertical="center"/>
    </xf>
    <xf numFmtId="0" fontId="16" fillId="0" borderId="2" xfId="0" applyFont="1" applyBorder="1" applyAlignment="1">
      <alignment horizontal="justify" vertical="center" wrapText="1"/>
    </xf>
    <xf numFmtId="0" fontId="17" fillId="0" borderId="3" xfId="0" applyFont="1" applyBorder="1" applyAlignment="1">
      <alignment horizontal="justify" vertical="center"/>
    </xf>
    <xf numFmtId="0" fontId="17" fillId="0" borderId="4" xfId="0" applyFont="1" applyBorder="1" applyAlignment="1">
      <alignment horizontal="justify" vertical="center"/>
    </xf>
    <xf numFmtId="0" fontId="7" fillId="0" borderId="2" xfId="0" applyFont="1" applyBorder="1" applyAlignment="1">
      <alignment horizontal="left" vertical="center" wrapText="1"/>
    </xf>
    <xf numFmtId="0" fontId="4" fillId="0" borderId="3" xfId="0" applyFont="1" applyBorder="1" applyAlignment="1">
      <alignment vertical="center"/>
    </xf>
    <xf numFmtId="0" fontId="4" fillId="0" borderId="4" xfId="0" applyFont="1" applyBorder="1" applyAlignment="1">
      <alignment vertical="center"/>
    </xf>
    <xf numFmtId="0" fontId="8" fillId="7" borderId="2"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4" fillId="6" borderId="11" xfId="0" applyFont="1" applyFill="1" applyBorder="1" applyAlignment="1">
      <alignment vertical="center"/>
    </xf>
    <xf numFmtId="0" fontId="4" fillId="6" borderId="12" xfId="0" applyFont="1" applyFill="1" applyBorder="1" applyAlignment="1">
      <alignment vertical="center"/>
    </xf>
    <xf numFmtId="0" fontId="16" fillId="0" borderId="2" xfId="0" applyFont="1" applyBorder="1" applyAlignment="1" applyProtection="1">
      <alignment horizontal="justify" vertical="top" wrapText="1"/>
      <protection locked="0"/>
    </xf>
    <xf numFmtId="0" fontId="17" fillId="0" borderId="3" xfId="0" applyFont="1" applyBorder="1" applyAlignment="1" applyProtection="1">
      <alignment horizontal="justify" vertical="top"/>
      <protection locked="0"/>
    </xf>
    <xf numFmtId="0" fontId="17" fillId="0" borderId="4" xfId="0" applyFont="1" applyBorder="1" applyAlignment="1" applyProtection="1">
      <alignment horizontal="justify" vertical="top"/>
      <protection locked="0"/>
    </xf>
    <xf numFmtId="0" fontId="14" fillId="0" borderId="2" xfId="0" applyFont="1" applyBorder="1" applyAlignment="1">
      <alignment horizontal="justify" vertical="center" wrapText="1"/>
    </xf>
    <xf numFmtId="0" fontId="15" fillId="0" borderId="3" xfId="0" applyFont="1" applyBorder="1" applyAlignment="1">
      <alignment horizontal="justify" vertical="center"/>
    </xf>
    <xf numFmtId="0" fontId="15" fillId="0" borderId="4" xfId="0" applyFont="1" applyBorder="1" applyAlignment="1">
      <alignment horizontal="justify" vertical="center"/>
    </xf>
    <xf numFmtId="0" fontId="14" fillId="0" borderId="2" xfId="0" applyFont="1" applyBorder="1" applyAlignment="1">
      <alignment horizontal="left" vertical="center" wrapText="1"/>
    </xf>
    <xf numFmtId="0" fontId="15" fillId="0" borderId="3" xfId="0" applyFont="1" applyBorder="1" applyAlignment="1">
      <alignment vertical="center"/>
    </xf>
    <xf numFmtId="0" fontId="15" fillId="0" borderId="4" xfId="0" applyFont="1" applyBorder="1" applyAlignment="1">
      <alignment vertical="center"/>
    </xf>
    <xf numFmtId="0" fontId="8" fillId="5" borderId="2" xfId="0" applyFont="1" applyFill="1" applyBorder="1" applyAlignment="1">
      <alignment horizontal="center" vertical="center" wrapText="1"/>
    </xf>
    <xf numFmtId="0" fontId="4" fillId="6" borderId="3" xfId="0" applyFont="1" applyFill="1" applyBorder="1" applyAlignment="1">
      <alignment vertical="center"/>
    </xf>
    <xf numFmtId="0" fontId="4" fillId="6" borderId="4" xfId="0" applyFont="1" applyFill="1" applyBorder="1" applyAlignment="1">
      <alignment vertical="center"/>
    </xf>
    <xf numFmtId="0" fontId="14"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protection locked="0"/>
    </xf>
    <xf numFmtId="0" fontId="15" fillId="0" borderId="4" xfId="0" applyFont="1" applyBorder="1" applyAlignment="1" applyProtection="1">
      <alignment horizontal="justify" vertical="center"/>
      <protection locked="0"/>
    </xf>
    <xf numFmtId="0" fontId="14" fillId="0" borderId="7" xfId="0" applyFont="1" applyBorder="1" applyAlignment="1" applyProtection="1">
      <alignment horizontal="justify" vertical="center" wrapText="1"/>
      <protection locked="0"/>
    </xf>
    <xf numFmtId="0" fontId="15" fillId="0" borderId="9" xfId="0" applyFont="1" applyBorder="1" applyAlignment="1" applyProtection="1">
      <alignment horizontal="justify" vertical="center"/>
      <protection locked="0"/>
    </xf>
    <xf numFmtId="0" fontId="15" fillId="0" borderId="8" xfId="0" applyFont="1" applyBorder="1" applyAlignment="1" applyProtection="1">
      <alignment horizontal="justify" vertical="center"/>
      <protection locked="0"/>
    </xf>
    <xf numFmtId="0" fontId="16" fillId="0" borderId="7" xfId="0" applyFont="1" applyBorder="1" applyAlignment="1" applyProtection="1">
      <alignment horizontal="justify" vertical="center" wrapText="1"/>
      <protection locked="0"/>
    </xf>
    <xf numFmtId="0" fontId="17" fillId="0" borderId="9" xfId="0" applyFont="1" applyBorder="1" applyAlignment="1" applyProtection="1">
      <alignment horizontal="justify" vertical="center"/>
      <protection locked="0"/>
    </xf>
    <xf numFmtId="0" fontId="17" fillId="0" borderId="8" xfId="0" applyFont="1" applyBorder="1" applyAlignment="1" applyProtection="1">
      <alignment horizontal="justify" vertical="center"/>
      <protection locked="0"/>
    </xf>
    <xf numFmtId="0" fontId="9" fillId="2" borderId="10" xfId="0" applyFont="1" applyFill="1" applyBorder="1" applyAlignment="1">
      <alignment horizontal="center" vertical="center" wrapText="1"/>
    </xf>
    <xf numFmtId="0" fontId="4" fillId="3" borderId="11" xfId="0" applyFont="1" applyFill="1" applyBorder="1" applyAlignment="1">
      <alignment vertical="center"/>
    </xf>
    <xf numFmtId="0" fontId="4" fillId="3" borderId="12" xfId="0" applyFont="1" applyFill="1" applyBorder="1" applyAlignment="1">
      <alignment vertical="center"/>
    </xf>
    <xf numFmtId="0" fontId="9" fillId="2" borderId="0" xfId="0" applyFont="1" applyFill="1" applyAlignment="1">
      <alignment horizontal="center" vertical="center" wrapText="1"/>
    </xf>
    <xf numFmtId="0" fontId="4" fillId="3" borderId="0" xfId="0" applyFont="1" applyFill="1" applyAlignment="1">
      <alignment vertical="center"/>
    </xf>
    <xf numFmtId="0" fontId="4" fillId="3" borderId="6" xfId="0" applyFont="1" applyFill="1" applyBorder="1" applyAlignment="1">
      <alignment vertical="center"/>
    </xf>
    <xf numFmtId="0" fontId="2" fillId="0" borderId="0" xfId="0" applyFont="1" applyAlignment="1">
      <alignment horizontal="center" vertical="center"/>
    </xf>
    <xf numFmtId="0" fontId="0" fillId="0" borderId="0" xfId="0" applyAlignment="1">
      <alignment vertical="center"/>
    </xf>
    <xf numFmtId="0" fontId="3" fillId="2" borderId="0" xfId="0" applyFont="1" applyFill="1" applyAlignment="1">
      <alignment horizontal="left" vertical="center"/>
    </xf>
    <xf numFmtId="0" fontId="5" fillId="0" borderId="0" xfId="0" applyFont="1" applyAlignment="1">
      <alignment vertical="center" wrapText="1"/>
    </xf>
    <xf numFmtId="0" fontId="5" fillId="4" borderId="0" xfId="0" applyFont="1" applyFill="1" applyAlignment="1">
      <alignment vertical="center" wrapText="1"/>
    </xf>
    <xf numFmtId="0" fontId="4" fillId="0" borderId="0" xfId="0" applyFont="1" applyAlignment="1">
      <alignment vertical="center"/>
    </xf>
    <xf numFmtId="0" fontId="7" fillId="0" borderId="2" xfId="0" applyFont="1" applyBorder="1" applyAlignment="1" applyProtection="1">
      <alignment horizontal="center" vertical="center" wrapText="1"/>
      <protection locked="0"/>
    </xf>
    <xf numFmtId="0" fontId="9" fillId="5" borderId="2" xfId="0" applyFont="1" applyFill="1" applyBorder="1" applyAlignment="1">
      <alignment horizontal="center" vertical="center"/>
    </xf>
    <xf numFmtId="0" fontId="9" fillId="5" borderId="2" xfId="0" applyFont="1" applyFill="1" applyBorder="1" applyAlignment="1">
      <alignment horizontal="center" vertical="center" wrapText="1"/>
    </xf>
    <xf numFmtId="0" fontId="7" fillId="0" borderId="2" xfId="0" applyFont="1" applyFill="1" applyBorder="1" applyAlignment="1" applyProtection="1">
      <alignment horizontal="left" vertical="center" wrapText="1"/>
      <protection locked="0"/>
    </xf>
    <xf numFmtId="0" fontId="4" fillId="0" borderId="3" xfId="0" applyFont="1" applyFill="1" applyBorder="1" applyAlignment="1" applyProtection="1">
      <alignment vertical="center"/>
      <protection locked="0"/>
    </xf>
    <xf numFmtId="0" fontId="4" fillId="0" borderId="4" xfId="0"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7674</xdr:colOff>
      <xdr:row>104</xdr:row>
      <xdr:rowOff>1695450</xdr:rowOff>
    </xdr:from>
    <xdr:to>
      <xdr:col>5</xdr:col>
      <xdr:colOff>2457</xdr:colOff>
      <xdr:row>104</xdr:row>
      <xdr:rowOff>2723191</xdr:rowOff>
    </xdr:to>
    <xdr:pic>
      <xdr:nvPicPr>
        <xdr:cNvPr id="2" name="Imagen 1">
          <a:extLst>
            <a:ext uri="{FF2B5EF4-FFF2-40B4-BE49-F238E27FC236}">
              <a16:creationId xmlns:a16="http://schemas.microsoft.com/office/drawing/2014/main" id="{9B2D592D-B68B-4EE3-BB3B-040DFEE17408}"/>
            </a:ext>
          </a:extLst>
        </xdr:cNvPr>
        <xdr:cNvPicPr>
          <a:picLocks noChangeAspect="1"/>
        </xdr:cNvPicPr>
      </xdr:nvPicPr>
      <xdr:blipFill>
        <a:blip xmlns:r="http://schemas.openxmlformats.org/officeDocument/2006/relationships" r:embed="rId1"/>
        <a:stretch>
          <a:fillRect/>
        </a:stretch>
      </xdr:blipFill>
      <xdr:spPr>
        <a:xfrm>
          <a:off x="2914704" y="39048690"/>
          <a:ext cx="4202928" cy="10315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C2E6B-B2F6-4B45-92AA-D08E0E229856}">
  <sheetPr>
    <tabColor rgb="FF990099"/>
    <pageSetUpPr fitToPage="1"/>
  </sheetPr>
  <dimension ref="B1:K117"/>
  <sheetViews>
    <sheetView showGridLines="0" tabSelected="1" workbookViewId="0"/>
  </sheetViews>
  <sheetFormatPr baseColWidth="10" defaultColWidth="11.5546875" defaultRowHeight="14.4" x14ac:dyDescent="0.3"/>
  <cols>
    <col min="1" max="1" width="3.44140625" style="1" customWidth="1"/>
    <col min="2" max="2" width="38.88671875" style="1" customWidth="1"/>
    <col min="3" max="6" width="20.5546875" style="1" customWidth="1"/>
    <col min="7" max="7" width="11.5546875" style="1"/>
    <col min="8" max="8" width="12.44140625" style="1" bestFit="1" customWidth="1"/>
    <col min="9" max="16384" width="11.5546875" style="1"/>
  </cols>
  <sheetData>
    <row r="1" spans="2:11" ht="21" x14ac:dyDescent="0.3">
      <c r="B1" s="77" t="s">
        <v>0</v>
      </c>
      <c r="C1" s="78"/>
      <c r="D1" s="78"/>
      <c r="E1" s="78"/>
      <c r="F1" s="78"/>
      <c r="G1" s="78"/>
      <c r="H1" s="78"/>
      <c r="I1" s="78"/>
      <c r="J1" s="78"/>
      <c r="K1" s="78"/>
    </row>
    <row r="2" spans="2:11" ht="15.6" x14ac:dyDescent="0.3">
      <c r="B2" s="79" t="s">
        <v>1</v>
      </c>
      <c r="C2" s="75"/>
      <c r="D2" s="75"/>
      <c r="E2" s="75"/>
      <c r="F2" s="75"/>
      <c r="G2" s="75"/>
      <c r="H2" s="75"/>
      <c r="I2" s="75"/>
      <c r="J2" s="75"/>
      <c r="K2" s="75"/>
    </row>
    <row r="3" spans="2:11" ht="48.6" customHeight="1" x14ac:dyDescent="0.3">
      <c r="B3" s="80" t="s">
        <v>2</v>
      </c>
      <c r="C3" s="78"/>
      <c r="D3" s="78"/>
      <c r="E3" s="78"/>
      <c r="F3" s="78"/>
      <c r="G3" s="78"/>
      <c r="H3" s="78"/>
      <c r="I3" s="78"/>
      <c r="J3" s="78"/>
      <c r="K3" s="78"/>
    </row>
    <row r="4" spans="2:11" ht="15.6" x14ac:dyDescent="0.3">
      <c r="B4" s="79" t="s">
        <v>3</v>
      </c>
      <c r="C4" s="75"/>
      <c r="D4" s="75"/>
      <c r="E4" s="75"/>
      <c r="F4" s="75"/>
      <c r="G4" s="75"/>
      <c r="H4" s="75"/>
      <c r="I4" s="75"/>
      <c r="J4" s="75"/>
      <c r="K4" s="75"/>
    </row>
    <row r="5" spans="2:11" ht="77.400000000000006" customHeight="1" x14ac:dyDescent="0.3">
      <c r="B5" s="81" t="s">
        <v>4</v>
      </c>
      <c r="C5" s="82"/>
      <c r="D5" s="82"/>
      <c r="E5" s="82"/>
      <c r="F5" s="82"/>
      <c r="G5" s="82"/>
      <c r="H5" s="82"/>
      <c r="I5" s="82"/>
      <c r="J5" s="82"/>
      <c r="K5" s="82"/>
    </row>
    <row r="6" spans="2:11" ht="15.6" x14ac:dyDescent="0.3">
      <c r="B6" s="79"/>
      <c r="C6" s="75"/>
      <c r="D6" s="75"/>
      <c r="E6" s="75"/>
      <c r="F6" s="75"/>
      <c r="G6" s="75"/>
      <c r="H6" s="75"/>
      <c r="I6" s="75"/>
      <c r="J6" s="75"/>
      <c r="K6" s="75"/>
    </row>
    <row r="7" spans="2:11" x14ac:dyDescent="0.3">
      <c r="B7" s="2"/>
      <c r="C7" s="2"/>
      <c r="D7" s="2"/>
      <c r="E7" s="2"/>
      <c r="F7" s="2"/>
      <c r="G7" s="2"/>
      <c r="H7" s="2"/>
      <c r="I7" s="2"/>
      <c r="J7" s="2"/>
      <c r="K7" s="2"/>
    </row>
    <row r="8" spans="2:11" x14ac:dyDescent="0.3">
      <c r="B8" s="3" t="s">
        <v>5</v>
      </c>
      <c r="C8" s="83" t="s">
        <v>6</v>
      </c>
      <c r="D8" s="35"/>
      <c r="E8" s="35"/>
      <c r="F8" s="36"/>
      <c r="G8" s="2"/>
      <c r="H8" s="2"/>
      <c r="I8" s="2"/>
      <c r="J8" s="2"/>
      <c r="K8" s="2"/>
    </row>
    <row r="9" spans="2:11" x14ac:dyDescent="0.3">
      <c r="B9" s="2"/>
      <c r="C9" s="2"/>
      <c r="D9" s="2"/>
      <c r="E9" s="2"/>
      <c r="F9" s="2"/>
      <c r="G9" s="2"/>
      <c r="H9" s="2"/>
      <c r="I9" s="2"/>
      <c r="J9" s="2"/>
      <c r="K9" s="2"/>
    </row>
    <row r="10" spans="2:11" ht="18" x14ac:dyDescent="0.3">
      <c r="B10" s="84" t="s">
        <v>7</v>
      </c>
      <c r="C10" s="60"/>
      <c r="D10" s="60"/>
      <c r="E10" s="60"/>
      <c r="F10" s="61"/>
      <c r="G10" s="2"/>
      <c r="H10" s="30"/>
      <c r="I10" s="2"/>
      <c r="J10" s="2"/>
      <c r="K10" s="2"/>
    </row>
    <row r="11" spans="2:11" x14ac:dyDescent="0.3">
      <c r="B11" s="4" t="s">
        <v>8</v>
      </c>
      <c r="C11" s="5">
        <v>2026</v>
      </c>
      <c r="D11" s="5">
        <v>2027</v>
      </c>
      <c r="E11" s="5">
        <v>2028</v>
      </c>
      <c r="F11" s="5">
        <v>2029</v>
      </c>
      <c r="G11" s="2"/>
      <c r="H11" s="2"/>
      <c r="I11" s="2"/>
      <c r="J11" s="2"/>
      <c r="K11" s="2"/>
    </row>
    <row r="12" spans="2:11" x14ac:dyDescent="0.3">
      <c r="B12" s="6" t="s">
        <v>9</v>
      </c>
      <c r="C12" s="7">
        <f t="shared" ref="C12:F12" si="0">SUM(C13:C26)</f>
        <v>21804.100490000001</v>
      </c>
      <c r="D12" s="7">
        <f t="shared" si="0"/>
        <v>24606.780769000001</v>
      </c>
      <c r="E12" s="7">
        <f t="shared" si="0"/>
        <v>24655.777914999999</v>
      </c>
      <c r="F12" s="7">
        <f t="shared" si="0"/>
        <v>24752.436717</v>
      </c>
      <c r="G12" s="2"/>
      <c r="H12" s="2"/>
      <c r="I12" s="2"/>
      <c r="J12" s="2"/>
      <c r="K12" s="2"/>
    </row>
    <row r="13" spans="2:11" ht="27.6" x14ac:dyDescent="0.3">
      <c r="B13" s="8" t="s">
        <v>10</v>
      </c>
      <c r="C13" s="9"/>
      <c r="D13" s="9"/>
      <c r="E13" s="9"/>
      <c r="F13" s="9"/>
      <c r="G13" s="2"/>
      <c r="H13" s="2"/>
      <c r="I13" s="2"/>
      <c r="J13" s="2"/>
      <c r="K13" s="2"/>
    </row>
    <row r="14" spans="2:11" ht="27.6" x14ac:dyDescent="0.3">
      <c r="B14" s="10" t="s">
        <v>11</v>
      </c>
      <c r="C14" s="9"/>
      <c r="D14" s="9"/>
      <c r="E14" s="9"/>
      <c r="F14" s="9"/>
      <c r="G14" s="2"/>
      <c r="H14" s="2"/>
      <c r="I14" s="2"/>
      <c r="J14" s="2"/>
      <c r="K14" s="2"/>
    </row>
    <row r="15" spans="2:11" ht="27.6" x14ac:dyDescent="0.3">
      <c r="B15" s="10" t="s">
        <v>12</v>
      </c>
      <c r="C15" s="9"/>
      <c r="D15" s="9"/>
      <c r="E15" s="9"/>
      <c r="F15" s="9"/>
      <c r="G15" s="2"/>
      <c r="H15" s="2"/>
      <c r="I15" s="2"/>
      <c r="J15" s="2"/>
      <c r="K15" s="2"/>
    </row>
    <row r="16" spans="2:11" ht="41.4" x14ac:dyDescent="0.3">
      <c r="B16" s="10" t="s">
        <v>13</v>
      </c>
      <c r="C16" s="9"/>
      <c r="D16" s="9"/>
      <c r="E16" s="9"/>
      <c r="F16" s="9"/>
      <c r="G16" s="2"/>
      <c r="H16" s="2"/>
      <c r="I16" s="2"/>
      <c r="J16" s="2"/>
      <c r="K16" s="2"/>
    </row>
    <row r="17" spans="2:11" ht="27.6" x14ac:dyDescent="0.3">
      <c r="B17" s="10" t="s">
        <v>14</v>
      </c>
      <c r="C17" s="9">
        <v>14584.788956</v>
      </c>
      <c r="D17" s="9">
        <v>14866.275383</v>
      </c>
      <c r="E17" s="9">
        <v>15153.194498000001</v>
      </c>
      <c r="F17" s="9">
        <v>15445.651152</v>
      </c>
      <c r="G17" s="2"/>
      <c r="H17" s="2"/>
      <c r="I17" s="2"/>
      <c r="J17" s="2"/>
      <c r="K17" s="2"/>
    </row>
    <row r="18" spans="2:11" ht="27.6" x14ac:dyDescent="0.3">
      <c r="B18" s="10" t="s">
        <v>15</v>
      </c>
      <c r="C18" s="9"/>
      <c r="D18" s="9"/>
      <c r="E18" s="9"/>
      <c r="F18" s="9"/>
      <c r="G18" s="2"/>
      <c r="H18" s="2"/>
      <c r="I18" s="2"/>
      <c r="J18" s="2"/>
      <c r="K18" s="2"/>
    </row>
    <row r="19" spans="2:11" ht="27.6" x14ac:dyDescent="0.3">
      <c r="B19" s="10" t="s">
        <v>16</v>
      </c>
      <c r="C19" s="9">
        <v>6263.3163830000003</v>
      </c>
      <c r="D19" s="9">
        <v>8720.8383080000003</v>
      </c>
      <c r="E19" s="9">
        <v>8479.0066829999996</v>
      </c>
      <c r="F19" s="9">
        <v>8256.1078120000002</v>
      </c>
      <c r="G19" s="2"/>
      <c r="H19" s="2"/>
      <c r="I19" s="2"/>
      <c r="J19" s="2"/>
      <c r="K19" s="2"/>
    </row>
    <row r="20" spans="2:11" ht="27.6" x14ac:dyDescent="0.3">
      <c r="B20" s="10" t="s">
        <v>17</v>
      </c>
      <c r="C20" s="9">
        <v>20.039090000000002</v>
      </c>
      <c r="D20" s="9">
        <v>20.640263000000001</v>
      </c>
      <c r="E20" s="9">
        <v>21.259471000000001</v>
      </c>
      <c r="F20" s="9">
        <v>21.897255000000001</v>
      </c>
      <c r="G20" s="2"/>
      <c r="H20" s="2"/>
      <c r="I20" s="2"/>
      <c r="J20" s="2"/>
      <c r="K20" s="2"/>
    </row>
    <row r="21" spans="2:11" ht="27.6" x14ac:dyDescent="0.3">
      <c r="B21" s="10" t="s">
        <v>18</v>
      </c>
      <c r="C21" s="9">
        <v>141.077023</v>
      </c>
      <c r="D21" s="9">
        <v>145.30933400000001</v>
      </c>
      <c r="E21" s="9">
        <v>149.66861399999999</v>
      </c>
      <c r="F21" s="9">
        <v>154.158672</v>
      </c>
      <c r="G21" s="2"/>
      <c r="H21" s="2"/>
      <c r="I21" s="2"/>
      <c r="J21" s="2"/>
      <c r="K21" s="2"/>
    </row>
    <row r="22" spans="2:11" x14ac:dyDescent="0.3">
      <c r="B22" s="10" t="s">
        <v>19</v>
      </c>
      <c r="C22" s="9">
        <v>27.486660000000001</v>
      </c>
      <c r="D22" s="9">
        <v>28.311260000000001</v>
      </c>
      <c r="E22" s="9">
        <v>29.160598</v>
      </c>
      <c r="F22" s="9">
        <v>30.035415</v>
      </c>
      <c r="G22" s="2"/>
      <c r="H22" s="2"/>
      <c r="I22" s="2"/>
      <c r="J22" s="2"/>
      <c r="K22" s="2"/>
    </row>
    <row r="23" spans="2:11" ht="27.6" x14ac:dyDescent="0.3">
      <c r="B23" s="10" t="s">
        <v>20</v>
      </c>
      <c r="C23" s="9"/>
      <c r="D23" s="9"/>
      <c r="E23" s="9"/>
      <c r="F23" s="9"/>
      <c r="G23" s="2"/>
      <c r="H23" s="2"/>
      <c r="I23" s="2"/>
      <c r="J23" s="2"/>
      <c r="K23" s="2"/>
    </row>
    <row r="24" spans="2:11" ht="27.6" x14ac:dyDescent="0.3">
      <c r="B24" s="10" t="s">
        <v>21</v>
      </c>
      <c r="C24" s="9">
        <v>767.39237800000001</v>
      </c>
      <c r="D24" s="9">
        <v>825.40622099999996</v>
      </c>
      <c r="E24" s="9">
        <v>823.48805100000004</v>
      </c>
      <c r="F24" s="9">
        <v>844.586411</v>
      </c>
      <c r="G24" s="2"/>
      <c r="H24" s="2"/>
      <c r="I24" s="2"/>
      <c r="J24" s="2"/>
      <c r="K24" s="2"/>
    </row>
    <row r="25" spans="2:11" ht="27.6" x14ac:dyDescent="0.3">
      <c r="B25" s="10" t="s">
        <v>22</v>
      </c>
      <c r="C25" s="9"/>
      <c r="D25" s="9"/>
      <c r="E25" s="9"/>
      <c r="F25" s="9"/>
      <c r="G25" s="2"/>
      <c r="H25" s="2"/>
      <c r="I25" s="2"/>
      <c r="J25" s="2"/>
      <c r="K25" s="2"/>
    </row>
    <row r="26" spans="2:11" ht="27.6" x14ac:dyDescent="0.3">
      <c r="B26" s="10" t="s">
        <v>23</v>
      </c>
      <c r="C26" s="9"/>
      <c r="D26" s="9"/>
      <c r="E26" s="9"/>
      <c r="F26" s="9"/>
      <c r="G26" s="2"/>
      <c r="H26" s="2"/>
      <c r="I26" s="2"/>
      <c r="J26" s="2"/>
      <c r="K26" s="2"/>
    </row>
    <row r="27" spans="2:11" x14ac:dyDescent="0.3">
      <c r="B27" s="6" t="s">
        <v>24</v>
      </c>
      <c r="C27" s="7">
        <f t="shared" ref="C27:F27" si="1">SUM(C28:C40)</f>
        <v>0</v>
      </c>
      <c r="D27" s="7">
        <f t="shared" si="1"/>
        <v>0</v>
      </c>
      <c r="E27" s="7">
        <f t="shared" si="1"/>
        <v>0</v>
      </c>
      <c r="F27" s="7">
        <f t="shared" si="1"/>
        <v>0</v>
      </c>
      <c r="G27" s="2"/>
      <c r="H27" s="2"/>
      <c r="I27" s="2"/>
      <c r="J27" s="2"/>
      <c r="K27" s="2"/>
    </row>
    <row r="28" spans="2:11" x14ac:dyDescent="0.3">
      <c r="B28" s="11" t="s">
        <v>25</v>
      </c>
      <c r="C28" s="9"/>
      <c r="D28" s="9"/>
      <c r="E28" s="9"/>
      <c r="F28" s="9"/>
      <c r="G28" s="2"/>
      <c r="H28" s="2"/>
      <c r="I28" s="2"/>
      <c r="J28" s="2"/>
      <c r="K28" s="2"/>
    </row>
    <row r="29" spans="2:11" ht="27.6" x14ac:dyDescent="0.3">
      <c r="B29" s="11" t="s">
        <v>26</v>
      </c>
      <c r="C29" s="9"/>
      <c r="D29" s="9"/>
      <c r="E29" s="9"/>
      <c r="F29" s="9"/>
      <c r="G29" s="2"/>
      <c r="H29" s="2"/>
      <c r="I29" s="2"/>
      <c r="J29" s="2"/>
      <c r="K29" s="2"/>
    </row>
    <row r="30" spans="2:11" x14ac:dyDescent="0.3">
      <c r="B30" s="11" t="s">
        <v>27</v>
      </c>
      <c r="C30" s="9"/>
      <c r="D30" s="9"/>
      <c r="E30" s="9"/>
      <c r="F30" s="9"/>
      <c r="G30" s="2"/>
      <c r="H30" s="2"/>
      <c r="I30" s="2"/>
      <c r="J30" s="2"/>
      <c r="K30" s="2"/>
    </row>
    <row r="31" spans="2:11" x14ac:dyDescent="0.3">
      <c r="B31" s="11" t="s">
        <v>28</v>
      </c>
      <c r="C31" s="9"/>
      <c r="D31" s="9"/>
      <c r="E31" s="9"/>
      <c r="F31" s="9"/>
      <c r="G31" s="2"/>
      <c r="H31" s="2"/>
      <c r="I31" s="2"/>
      <c r="J31" s="2"/>
      <c r="K31" s="2"/>
    </row>
    <row r="32" spans="2:11" ht="27.6" x14ac:dyDescent="0.3">
      <c r="B32" s="11" t="s">
        <v>29</v>
      </c>
      <c r="C32" s="9"/>
      <c r="D32" s="9"/>
      <c r="E32" s="9"/>
      <c r="F32" s="9"/>
      <c r="G32" s="2"/>
      <c r="H32" s="2"/>
      <c r="I32" s="2"/>
      <c r="J32" s="2"/>
      <c r="K32" s="2"/>
    </row>
    <row r="33" spans="2:11" ht="27.6" x14ac:dyDescent="0.3">
      <c r="B33" s="11" t="s">
        <v>30</v>
      </c>
      <c r="C33" s="9"/>
      <c r="D33" s="9"/>
      <c r="E33" s="9"/>
      <c r="F33" s="9"/>
      <c r="G33" s="2"/>
      <c r="H33" s="2"/>
      <c r="I33" s="2"/>
      <c r="J33" s="2"/>
      <c r="K33" s="2"/>
    </row>
    <row r="34" spans="2:11" ht="27.6" x14ac:dyDescent="0.3">
      <c r="B34" s="11" t="s">
        <v>31</v>
      </c>
      <c r="C34" s="9"/>
      <c r="D34" s="9"/>
      <c r="E34" s="9"/>
      <c r="F34" s="9"/>
      <c r="G34" s="2"/>
      <c r="H34" s="2"/>
      <c r="I34" s="2"/>
      <c r="J34" s="2"/>
      <c r="K34" s="2"/>
    </row>
    <row r="35" spans="2:11" ht="27.6" x14ac:dyDescent="0.3">
      <c r="B35" s="11" t="s">
        <v>32</v>
      </c>
      <c r="C35" s="9"/>
      <c r="D35" s="9"/>
      <c r="E35" s="9"/>
      <c r="F35" s="9"/>
      <c r="G35" s="2"/>
      <c r="H35" s="2"/>
      <c r="I35" s="2"/>
      <c r="J35" s="2"/>
      <c r="K35" s="2"/>
    </row>
    <row r="36" spans="2:11" ht="27.6" x14ac:dyDescent="0.3">
      <c r="B36" s="11" t="s">
        <v>33</v>
      </c>
      <c r="C36" s="9"/>
      <c r="D36" s="9"/>
      <c r="E36" s="9"/>
      <c r="F36" s="9"/>
      <c r="G36" s="2"/>
      <c r="H36" s="2"/>
      <c r="I36" s="2"/>
      <c r="J36" s="2"/>
      <c r="K36" s="2"/>
    </row>
    <row r="37" spans="2:11" ht="27.6" x14ac:dyDescent="0.3">
      <c r="B37" s="11" t="s">
        <v>34</v>
      </c>
      <c r="C37" s="9"/>
      <c r="D37" s="9"/>
      <c r="E37" s="9"/>
      <c r="F37" s="9"/>
      <c r="G37" s="2"/>
      <c r="H37" s="2"/>
      <c r="I37" s="2"/>
      <c r="J37" s="2"/>
      <c r="K37" s="2"/>
    </row>
    <row r="38" spans="2:11" ht="27.6" x14ac:dyDescent="0.3">
      <c r="B38" s="11" t="s">
        <v>35</v>
      </c>
      <c r="C38" s="9"/>
      <c r="D38" s="9"/>
      <c r="E38" s="9"/>
      <c r="F38" s="9"/>
      <c r="G38" s="2"/>
      <c r="H38" s="2"/>
      <c r="I38" s="2"/>
      <c r="J38" s="2"/>
      <c r="K38" s="2"/>
    </row>
    <row r="39" spans="2:11" ht="27.6" x14ac:dyDescent="0.3">
      <c r="B39" s="11" t="s">
        <v>36</v>
      </c>
      <c r="C39" s="9"/>
      <c r="D39" s="9"/>
      <c r="E39" s="9"/>
      <c r="F39" s="9"/>
      <c r="G39" s="2"/>
      <c r="H39" s="2"/>
      <c r="I39" s="2"/>
      <c r="J39" s="2"/>
      <c r="K39" s="2"/>
    </row>
    <row r="40" spans="2:11" ht="27.6" x14ac:dyDescent="0.3">
      <c r="B40" s="11" t="s">
        <v>37</v>
      </c>
      <c r="C40" s="9"/>
      <c r="D40" s="9"/>
      <c r="E40" s="9"/>
      <c r="F40" s="9"/>
      <c r="G40" s="2"/>
      <c r="H40" s="2"/>
      <c r="I40" s="2"/>
      <c r="J40" s="2"/>
      <c r="K40" s="2"/>
    </row>
    <row r="41" spans="2:11" x14ac:dyDescent="0.3">
      <c r="B41" s="6" t="s">
        <v>38</v>
      </c>
      <c r="C41" s="7">
        <f t="shared" ref="C41:F41" si="2">SUM(C42:C50)</f>
        <v>2799.5245359999999</v>
      </c>
      <c r="D41" s="7">
        <f t="shared" si="2"/>
        <v>1867.5167100000001</v>
      </c>
      <c r="E41" s="7">
        <f t="shared" si="2"/>
        <v>1664.250843</v>
      </c>
      <c r="F41" s="7">
        <f t="shared" si="2"/>
        <v>1708.162497</v>
      </c>
      <c r="G41" s="2"/>
      <c r="H41" s="2"/>
      <c r="I41" s="2"/>
      <c r="J41" s="2"/>
      <c r="K41" s="2"/>
    </row>
    <row r="42" spans="2:11" x14ac:dyDescent="0.3">
      <c r="B42" s="11" t="s">
        <v>39</v>
      </c>
      <c r="C42" s="9"/>
      <c r="D42" s="9"/>
      <c r="E42" s="9"/>
      <c r="F42" s="9"/>
      <c r="G42" s="2"/>
      <c r="H42" s="2"/>
      <c r="I42" s="2"/>
      <c r="J42" s="2"/>
      <c r="K42" s="2"/>
    </row>
    <row r="43" spans="2:11" ht="27.6" x14ac:dyDescent="0.3">
      <c r="B43" s="11" t="s">
        <v>40</v>
      </c>
      <c r="C43" s="9"/>
      <c r="D43" s="9"/>
      <c r="E43" s="9"/>
      <c r="F43" s="9"/>
      <c r="G43" s="2"/>
      <c r="H43" s="2"/>
      <c r="I43" s="2"/>
      <c r="J43" s="2"/>
      <c r="K43" s="2"/>
    </row>
    <row r="44" spans="2:11" ht="27.6" x14ac:dyDescent="0.3">
      <c r="B44" s="11" t="s">
        <v>41</v>
      </c>
      <c r="C44" s="9"/>
      <c r="D44" s="9"/>
      <c r="E44" s="9"/>
      <c r="F44" s="9"/>
      <c r="G44" s="2"/>
      <c r="H44" s="2"/>
      <c r="I44" s="2"/>
      <c r="J44" s="2"/>
      <c r="K44" s="2"/>
    </row>
    <row r="45" spans="2:11" x14ac:dyDescent="0.3">
      <c r="B45" s="11" t="s">
        <v>42</v>
      </c>
      <c r="C45" s="9"/>
      <c r="D45" s="9"/>
      <c r="E45" s="9"/>
      <c r="F45" s="9"/>
      <c r="G45" s="2"/>
      <c r="H45" s="2"/>
      <c r="I45" s="2"/>
      <c r="J45" s="2"/>
      <c r="K45" s="2"/>
    </row>
    <row r="46" spans="2:11" ht="27.6" x14ac:dyDescent="0.3">
      <c r="B46" s="11" t="s">
        <v>43</v>
      </c>
      <c r="C46" s="9"/>
      <c r="D46" s="9"/>
      <c r="E46" s="9"/>
      <c r="F46" s="9"/>
      <c r="G46" s="2"/>
      <c r="H46" s="2"/>
      <c r="I46" s="2"/>
      <c r="J46" s="2"/>
      <c r="K46" s="2"/>
    </row>
    <row r="47" spans="2:11" ht="27.6" x14ac:dyDescent="0.3">
      <c r="B47" s="11" t="s">
        <v>44</v>
      </c>
      <c r="C47" s="9"/>
      <c r="D47" s="9"/>
      <c r="E47" s="9"/>
      <c r="F47" s="9"/>
      <c r="G47" s="2"/>
      <c r="H47" s="2"/>
      <c r="I47" s="2"/>
      <c r="J47" s="2"/>
      <c r="K47" s="2"/>
    </row>
    <row r="48" spans="2:11" x14ac:dyDescent="0.3">
      <c r="B48" s="11" t="s">
        <v>45</v>
      </c>
      <c r="C48" s="9"/>
      <c r="D48" s="9"/>
      <c r="E48" s="9"/>
      <c r="F48" s="9"/>
      <c r="G48" s="2"/>
      <c r="H48" s="2"/>
      <c r="I48" s="2"/>
      <c r="J48" s="2"/>
      <c r="K48" s="2"/>
    </row>
    <row r="49" spans="2:11" x14ac:dyDescent="0.3">
      <c r="B49" s="11" t="s">
        <v>46</v>
      </c>
      <c r="C49" s="9">
        <v>2799.5245359999999</v>
      </c>
      <c r="D49" s="9">
        <v>1867.5167100000001</v>
      </c>
      <c r="E49" s="9">
        <v>1664.250843</v>
      </c>
      <c r="F49" s="9">
        <v>1708.162497</v>
      </c>
      <c r="G49" s="2"/>
      <c r="H49" s="2"/>
      <c r="I49" s="2"/>
      <c r="J49" s="2"/>
      <c r="K49" s="2"/>
    </row>
    <row r="50" spans="2:11" ht="27.6" x14ac:dyDescent="0.3">
      <c r="B50" s="11" t="s">
        <v>47</v>
      </c>
      <c r="C50" s="9"/>
      <c r="D50" s="9"/>
      <c r="E50" s="9"/>
      <c r="F50" s="9"/>
      <c r="G50" s="2"/>
      <c r="H50" s="2"/>
      <c r="I50" s="2"/>
      <c r="J50" s="2"/>
      <c r="K50" s="2"/>
    </row>
    <row r="51" spans="2:11" x14ac:dyDescent="0.3">
      <c r="B51" s="6" t="s">
        <v>48</v>
      </c>
      <c r="C51" s="7">
        <f t="shared" ref="C51:F51" si="3">+C12+C27+C41</f>
        <v>24603.625026000002</v>
      </c>
      <c r="D51" s="7">
        <f t="shared" si="3"/>
        <v>26474.297479000001</v>
      </c>
      <c r="E51" s="7">
        <f t="shared" si="3"/>
        <v>26320.028758</v>
      </c>
      <c r="F51" s="7">
        <f t="shared" si="3"/>
        <v>26460.599214000002</v>
      </c>
      <c r="G51" s="2"/>
      <c r="H51" s="2"/>
      <c r="I51" s="2"/>
      <c r="J51" s="2"/>
      <c r="K51" s="2"/>
    </row>
    <row r="52" spans="2:11" x14ac:dyDescent="0.3">
      <c r="B52" s="2"/>
      <c r="C52" s="12"/>
      <c r="D52" s="12"/>
      <c r="E52" s="12"/>
      <c r="F52" s="12"/>
      <c r="G52" s="2"/>
      <c r="H52" s="2"/>
      <c r="I52" s="2"/>
      <c r="J52" s="2"/>
      <c r="K52" s="2"/>
    </row>
    <row r="53" spans="2:11" ht="18" x14ac:dyDescent="0.3">
      <c r="B53" s="84" t="s">
        <v>49</v>
      </c>
      <c r="C53" s="60"/>
      <c r="D53" s="60"/>
      <c r="E53" s="60"/>
      <c r="F53" s="61"/>
      <c r="G53" s="2"/>
      <c r="H53" s="2"/>
      <c r="I53" s="2"/>
      <c r="J53" s="2"/>
      <c r="K53" s="2"/>
    </row>
    <row r="54" spans="2:11" x14ac:dyDescent="0.3">
      <c r="B54" s="4" t="s">
        <v>8</v>
      </c>
      <c r="C54" s="13">
        <v>2026</v>
      </c>
      <c r="D54" s="13">
        <v>2027</v>
      </c>
      <c r="E54" s="13">
        <v>2028</v>
      </c>
      <c r="F54" s="13">
        <v>2029</v>
      </c>
      <c r="G54" s="2"/>
      <c r="H54" s="2"/>
      <c r="I54" s="2"/>
      <c r="J54" s="2"/>
      <c r="K54" s="2"/>
    </row>
    <row r="55" spans="2:11" x14ac:dyDescent="0.3">
      <c r="B55" s="6" t="s">
        <v>50</v>
      </c>
      <c r="C55" s="7">
        <f t="shared" ref="C55:F55" si="4">SUM(C56:C62)</f>
        <v>9245.0634790000004</v>
      </c>
      <c r="D55" s="7">
        <f t="shared" si="4"/>
        <v>10129.100795</v>
      </c>
      <c r="E55" s="7">
        <f t="shared" si="4"/>
        <v>10653.316993999999</v>
      </c>
      <c r="F55" s="7">
        <f t="shared" si="4"/>
        <v>10517.387318000001</v>
      </c>
      <c r="G55" s="2"/>
      <c r="H55" s="2"/>
      <c r="I55" s="2"/>
      <c r="J55" s="2"/>
      <c r="K55" s="2"/>
    </row>
    <row r="56" spans="2:11" x14ac:dyDescent="0.3">
      <c r="B56" s="14" t="s">
        <v>51</v>
      </c>
      <c r="C56" s="9">
        <v>5694.9601789999997</v>
      </c>
      <c r="D56" s="9">
        <v>6106.35</v>
      </c>
      <c r="E56" s="9">
        <v>6285.6221089999999</v>
      </c>
      <c r="F56" s="9">
        <v>6470.4947199999997</v>
      </c>
      <c r="G56" s="2"/>
      <c r="H56" s="2"/>
      <c r="I56" s="2"/>
      <c r="J56" s="2"/>
      <c r="K56" s="2"/>
    </row>
    <row r="57" spans="2:11" x14ac:dyDescent="0.3">
      <c r="B57" s="14" t="s">
        <v>52</v>
      </c>
      <c r="C57" s="9">
        <v>3457.7136479999999</v>
      </c>
      <c r="D57" s="9">
        <v>3986.5925160000002</v>
      </c>
      <c r="E57" s="9">
        <v>4330.4535779999997</v>
      </c>
      <c r="F57" s="9">
        <v>4008.5329240000001</v>
      </c>
      <c r="G57" s="2"/>
      <c r="H57" s="2"/>
      <c r="I57" s="2"/>
      <c r="J57" s="2"/>
      <c r="K57" s="2"/>
    </row>
    <row r="58" spans="2:11" x14ac:dyDescent="0.3">
      <c r="B58" s="14" t="s">
        <v>53</v>
      </c>
      <c r="C58" s="9"/>
      <c r="D58" s="9"/>
      <c r="E58" s="9"/>
      <c r="F58" s="9"/>
      <c r="G58" s="2"/>
      <c r="H58" s="2"/>
      <c r="I58" s="2"/>
      <c r="J58" s="2"/>
      <c r="K58" s="2"/>
    </row>
    <row r="59" spans="2:11" x14ac:dyDescent="0.3">
      <c r="B59" s="14" t="s">
        <v>54</v>
      </c>
      <c r="C59" s="9"/>
      <c r="D59" s="9"/>
      <c r="E59" s="9"/>
      <c r="F59" s="9"/>
      <c r="G59" s="2"/>
      <c r="H59" s="2"/>
      <c r="I59" s="2"/>
      <c r="J59" s="2"/>
      <c r="K59" s="2"/>
    </row>
    <row r="60" spans="2:11" x14ac:dyDescent="0.3">
      <c r="B60" s="14" t="s">
        <v>55</v>
      </c>
      <c r="C60" s="9">
        <v>4.37</v>
      </c>
      <c r="D60" s="9">
        <v>4.5011000000000001</v>
      </c>
      <c r="E60" s="9">
        <v>4.6361330000000001</v>
      </c>
      <c r="F60" s="9">
        <v>4.7752179999999997</v>
      </c>
      <c r="G60" s="2"/>
      <c r="H60" s="2"/>
      <c r="I60" s="2"/>
      <c r="J60" s="2"/>
      <c r="K60" s="2"/>
    </row>
    <row r="61" spans="2:11" x14ac:dyDescent="0.3">
      <c r="B61" s="14" t="s">
        <v>56</v>
      </c>
      <c r="C61" s="9">
        <v>26.560911999999998</v>
      </c>
      <c r="D61" s="9">
        <v>27.357738999999999</v>
      </c>
      <c r="E61" s="9">
        <v>28.178470999999998</v>
      </c>
      <c r="F61" s="9">
        <v>29.023824999999999</v>
      </c>
      <c r="G61" s="2"/>
      <c r="H61" s="2"/>
      <c r="I61" s="2"/>
      <c r="J61" s="2"/>
      <c r="K61" s="2"/>
    </row>
    <row r="62" spans="2:11" x14ac:dyDescent="0.3">
      <c r="B62" s="14" t="s">
        <v>57</v>
      </c>
      <c r="C62" s="9">
        <v>61.458739999999999</v>
      </c>
      <c r="D62" s="9">
        <v>4.2994399999999997</v>
      </c>
      <c r="E62" s="9">
        <v>4.4267029999999998</v>
      </c>
      <c r="F62" s="9">
        <v>4.5606309999999999</v>
      </c>
      <c r="G62" s="2"/>
      <c r="H62" s="2"/>
      <c r="I62" s="2"/>
      <c r="J62" s="2"/>
      <c r="K62" s="2"/>
    </row>
    <row r="63" spans="2:11" x14ac:dyDescent="0.3">
      <c r="B63" s="6" t="s">
        <v>58</v>
      </c>
      <c r="C63" s="7">
        <f t="shared" ref="C63:F63" si="5">SUM(C64:C76)</f>
        <v>15358.561546999999</v>
      </c>
      <c r="D63" s="7">
        <f t="shared" si="5"/>
        <v>16345.196683999999</v>
      </c>
      <c r="E63" s="7">
        <f t="shared" si="5"/>
        <v>15666.711764</v>
      </c>
      <c r="F63" s="7">
        <f t="shared" si="5"/>
        <v>15943.211896000001</v>
      </c>
      <c r="G63" s="2"/>
      <c r="H63" s="2"/>
      <c r="I63" s="2"/>
      <c r="J63" s="2"/>
      <c r="K63" s="2"/>
    </row>
    <row r="64" spans="2:11" x14ac:dyDescent="0.3">
      <c r="B64" s="14" t="s">
        <v>59</v>
      </c>
      <c r="C64" s="9"/>
      <c r="D64" s="9"/>
      <c r="E64" s="9"/>
      <c r="F64" s="9"/>
      <c r="G64" s="2"/>
      <c r="H64" s="2"/>
      <c r="I64" s="2"/>
      <c r="J64" s="2"/>
      <c r="K64" s="2"/>
    </row>
    <row r="65" spans="2:11" x14ac:dyDescent="0.3">
      <c r="B65" s="14" t="s">
        <v>60</v>
      </c>
      <c r="C65" s="9"/>
      <c r="D65" s="9"/>
      <c r="E65" s="9"/>
      <c r="F65" s="9"/>
      <c r="G65" s="2"/>
      <c r="H65" s="2"/>
      <c r="I65" s="2"/>
      <c r="J65" s="2"/>
      <c r="K65" s="2"/>
    </row>
    <row r="66" spans="2:11" x14ac:dyDescent="0.3">
      <c r="B66" s="14" t="s">
        <v>61</v>
      </c>
      <c r="C66" s="9"/>
      <c r="D66" s="9"/>
      <c r="E66" s="9"/>
      <c r="F66" s="9"/>
      <c r="G66" s="2"/>
      <c r="H66" s="2"/>
      <c r="I66" s="2"/>
      <c r="J66" s="2"/>
      <c r="K66" s="2"/>
    </row>
    <row r="67" spans="2:11" x14ac:dyDescent="0.3">
      <c r="B67" s="14" t="s">
        <v>62</v>
      </c>
      <c r="C67" s="9"/>
      <c r="D67" s="9"/>
      <c r="E67" s="9"/>
      <c r="F67" s="9"/>
      <c r="G67" s="2"/>
      <c r="H67" s="2"/>
      <c r="I67" s="2"/>
      <c r="J67" s="2"/>
      <c r="K67" s="2"/>
    </row>
    <row r="68" spans="2:11" x14ac:dyDescent="0.3">
      <c r="B68" s="14" t="s">
        <v>63</v>
      </c>
      <c r="C68" s="9"/>
      <c r="D68" s="9"/>
      <c r="E68" s="9"/>
      <c r="F68" s="9"/>
      <c r="G68" s="2"/>
      <c r="H68" s="2"/>
      <c r="I68" s="2"/>
      <c r="J68" s="2"/>
      <c r="K68" s="2"/>
    </row>
    <row r="69" spans="2:11" x14ac:dyDescent="0.3">
      <c r="B69" s="14" t="s">
        <v>64</v>
      </c>
      <c r="C69" s="9">
        <v>194.24775</v>
      </c>
      <c r="D69" s="9">
        <v>25.435195</v>
      </c>
      <c r="E69" s="9">
        <v>0</v>
      </c>
      <c r="F69" s="9">
        <v>0</v>
      </c>
      <c r="G69" s="2"/>
      <c r="H69" s="2"/>
      <c r="I69" s="2"/>
      <c r="J69" s="2"/>
      <c r="K69" s="2"/>
    </row>
    <row r="70" spans="2:11" x14ac:dyDescent="0.3">
      <c r="B70" s="14" t="s">
        <v>65</v>
      </c>
      <c r="C70" s="9"/>
      <c r="D70" s="9"/>
      <c r="E70" s="9"/>
      <c r="F70" s="9"/>
      <c r="G70" s="2"/>
      <c r="H70" s="2"/>
      <c r="I70" s="2"/>
      <c r="J70" s="2"/>
      <c r="K70" s="2"/>
    </row>
    <row r="71" spans="2:11" x14ac:dyDescent="0.3">
      <c r="B71" s="14" t="s">
        <v>66</v>
      </c>
      <c r="C71" s="9"/>
      <c r="D71" s="9"/>
      <c r="E71" s="9"/>
      <c r="F71" s="9"/>
      <c r="G71" s="2"/>
      <c r="H71" s="2"/>
      <c r="I71" s="2"/>
      <c r="J71" s="2"/>
      <c r="K71" s="2"/>
    </row>
    <row r="72" spans="2:11" x14ac:dyDescent="0.3">
      <c r="B72" s="14" t="s">
        <v>67</v>
      </c>
      <c r="C72" s="9">
        <v>398.20158600000002</v>
      </c>
      <c r="D72" s="9">
        <v>1266.7231529999999</v>
      </c>
      <c r="E72" s="9">
        <v>321.15142400000002</v>
      </c>
      <c r="F72" s="9">
        <v>299.42392699999999</v>
      </c>
      <c r="G72" s="2"/>
      <c r="H72" s="2"/>
      <c r="I72" s="2"/>
      <c r="J72" s="2"/>
      <c r="K72" s="2"/>
    </row>
    <row r="73" spans="2:11" x14ac:dyDescent="0.3">
      <c r="B73" s="14" t="s">
        <v>68</v>
      </c>
      <c r="C73" s="9"/>
      <c r="D73" s="9"/>
      <c r="E73" s="9"/>
      <c r="F73" s="9"/>
      <c r="G73" s="2"/>
      <c r="H73" s="2"/>
      <c r="I73" s="2"/>
      <c r="J73" s="2"/>
      <c r="K73" s="2"/>
    </row>
    <row r="74" spans="2:11" x14ac:dyDescent="0.3">
      <c r="B74" s="14" t="s">
        <v>69</v>
      </c>
      <c r="C74" s="9">
        <v>14766.112211</v>
      </c>
      <c r="D74" s="9">
        <v>15053.038336</v>
      </c>
      <c r="E74" s="9">
        <v>15345.56034</v>
      </c>
      <c r="F74" s="9">
        <v>15643.787969000001</v>
      </c>
      <c r="G74" s="2"/>
      <c r="H74" s="2"/>
      <c r="I74" s="2"/>
      <c r="J74" s="2"/>
      <c r="K74" s="2"/>
    </row>
    <row r="75" spans="2:11" x14ac:dyDescent="0.3">
      <c r="B75" s="14" t="s">
        <v>70</v>
      </c>
      <c r="C75" s="9"/>
      <c r="D75" s="9"/>
      <c r="E75" s="9"/>
      <c r="F75" s="9"/>
      <c r="G75" s="2"/>
      <c r="H75" s="2"/>
      <c r="I75" s="2"/>
      <c r="J75" s="2"/>
      <c r="K75" s="2"/>
    </row>
    <row r="76" spans="2:11" x14ac:dyDescent="0.3">
      <c r="B76" s="14" t="s">
        <v>71</v>
      </c>
      <c r="C76" s="9"/>
      <c r="D76" s="9"/>
      <c r="E76" s="9"/>
      <c r="F76" s="9"/>
      <c r="G76" s="2"/>
      <c r="H76" s="2"/>
      <c r="I76" s="2"/>
      <c r="J76" s="2"/>
      <c r="K76" s="2"/>
    </row>
    <row r="77" spans="2:11" x14ac:dyDescent="0.3">
      <c r="B77" s="6" t="s">
        <v>72</v>
      </c>
      <c r="C77" s="7">
        <f t="shared" ref="C77:F77" si="6">SUM(C78:C82)</f>
        <v>0</v>
      </c>
      <c r="D77" s="7">
        <f t="shared" si="6"/>
        <v>0</v>
      </c>
      <c r="E77" s="7">
        <f t="shared" si="6"/>
        <v>0</v>
      </c>
      <c r="F77" s="7">
        <f t="shared" si="6"/>
        <v>0</v>
      </c>
      <c r="G77" s="2"/>
      <c r="H77" s="2"/>
      <c r="I77" s="2"/>
      <c r="J77" s="2"/>
      <c r="K77" s="2"/>
    </row>
    <row r="78" spans="2:11" x14ac:dyDescent="0.3">
      <c r="B78" s="14" t="s">
        <v>73</v>
      </c>
      <c r="C78" s="9"/>
      <c r="D78" s="9"/>
      <c r="E78" s="9"/>
      <c r="F78" s="9"/>
      <c r="G78" s="2"/>
      <c r="H78" s="2"/>
      <c r="I78" s="2"/>
      <c r="J78" s="2"/>
      <c r="K78" s="2"/>
    </row>
    <row r="79" spans="2:11" x14ac:dyDescent="0.3">
      <c r="B79" s="14" t="s">
        <v>74</v>
      </c>
      <c r="C79" s="9"/>
      <c r="D79" s="9"/>
      <c r="E79" s="9"/>
      <c r="F79" s="9"/>
      <c r="G79" s="2"/>
      <c r="H79" s="2"/>
      <c r="I79" s="2"/>
      <c r="J79" s="2"/>
      <c r="K79" s="2"/>
    </row>
    <row r="80" spans="2:11" x14ac:dyDescent="0.3">
      <c r="B80" s="14" t="s">
        <v>75</v>
      </c>
      <c r="C80" s="9"/>
      <c r="D80" s="9"/>
      <c r="E80" s="9"/>
      <c r="F80" s="9"/>
      <c r="G80" s="2"/>
      <c r="H80" s="2"/>
      <c r="I80" s="2"/>
      <c r="J80" s="2"/>
      <c r="K80" s="2"/>
    </row>
    <row r="81" spans="2:11" x14ac:dyDescent="0.3">
      <c r="B81" s="14" t="s">
        <v>76</v>
      </c>
      <c r="C81" s="9"/>
      <c r="D81" s="9"/>
      <c r="E81" s="9"/>
      <c r="F81" s="9"/>
      <c r="G81" s="2"/>
      <c r="H81" s="2"/>
      <c r="I81" s="2"/>
      <c r="J81" s="2"/>
      <c r="K81" s="2"/>
    </row>
    <row r="82" spans="2:11" x14ac:dyDescent="0.3">
      <c r="B82" s="14" t="s">
        <v>77</v>
      </c>
      <c r="C82" s="9"/>
      <c r="D82" s="9"/>
      <c r="E82" s="9"/>
      <c r="F82" s="9"/>
      <c r="G82" s="2"/>
      <c r="H82" s="2"/>
      <c r="I82" s="2"/>
      <c r="J82" s="2"/>
      <c r="K82" s="2"/>
    </row>
    <row r="83" spans="2:11" x14ac:dyDescent="0.3">
      <c r="B83" s="6" t="s">
        <v>78</v>
      </c>
      <c r="C83" s="9"/>
      <c r="D83" s="9"/>
      <c r="E83" s="9"/>
      <c r="F83" s="9"/>
      <c r="G83" s="2"/>
      <c r="H83" s="2"/>
      <c r="I83" s="2"/>
      <c r="J83" s="2"/>
      <c r="K83" s="2"/>
    </row>
    <row r="84" spans="2:11" x14ac:dyDescent="0.3">
      <c r="B84" s="6" t="s">
        <v>79</v>
      </c>
      <c r="C84" s="7">
        <f t="shared" ref="C84:F84" si="7">+C55+C63+C77+C83</f>
        <v>24603.625026000002</v>
      </c>
      <c r="D84" s="7">
        <f t="shared" si="7"/>
        <v>26474.297479000001</v>
      </c>
      <c r="E84" s="7">
        <f t="shared" si="7"/>
        <v>26320.028758</v>
      </c>
      <c r="F84" s="7">
        <f t="shared" si="7"/>
        <v>26460.599214000002</v>
      </c>
      <c r="G84" s="2"/>
      <c r="H84" s="2"/>
      <c r="I84" s="2"/>
      <c r="J84" s="2"/>
      <c r="K84" s="2"/>
    </row>
    <row r="85" spans="2:11" x14ac:dyDescent="0.3">
      <c r="B85" s="2"/>
      <c r="C85" s="15"/>
      <c r="D85" s="15"/>
      <c r="E85" s="15"/>
      <c r="F85" s="15"/>
      <c r="G85" s="2"/>
      <c r="H85" s="2"/>
      <c r="I85" s="2"/>
      <c r="J85" s="2"/>
      <c r="K85" s="2"/>
    </row>
    <row r="86" spans="2:11" x14ac:dyDescent="0.3">
      <c r="B86" s="85" t="s">
        <v>80</v>
      </c>
      <c r="C86" s="60"/>
      <c r="D86" s="60"/>
      <c r="E86" s="60"/>
      <c r="F86" s="60"/>
      <c r="G86" s="60"/>
      <c r="H86" s="60"/>
      <c r="I86" s="60"/>
      <c r="J86" s="60"/>
      <c r="K86" s="61"/>
    </row>
    <row r="87" spans="2:11" x14ac:dyDescent="0.3">
      <c r="B87" s="2"/>
      <c r="C87" s="2"/>
      <c r="D87" s="2"/>
      <c r="E87" s="2"/>
      <c r="F87" s="2"/>
      <c r="G87" s="2"/>
      <c r="H87" s="2"/>
      <c r="I87" s="2"/>
      <c r="J87" s="2"/>
      <c r="K87" s="2"/>
    </row>
    <row r="88" spans="2:11" ht="28.8" x14ac:dyDescent="0.3">
      <c r="B88" s="3" t="s">
        <v>81</v>
      </c>
      <c r="C88" s="86" t="s">
        <v>130</v>
      </c>
      <c r="D88" s="87"/>
      <c r="E88" s="87"/>
      <c r="F88" s="87"/>
      <c r="G88" s="87"/>
      <c r="H88" s="87"/>
      <c r="I88" s="87"/>
      <c r="J88" s="87"/>
      <c r="K88" s="88"/>
    </row>
    <row r="89" spans="2:11" x14ac:dyDescent="0.3">
      <c r="B89" s="2"/>
      <c r="C89" s="2"/>
      <c r="D89" s="2"/>
      <c r="E89" s="2"/>
      <c r="F89" s="2"/>
      <c r="G89" s="2"/>
      <c r="H89" s="2"/>
      <c r="I89" s="2"/>
      <c r="J89" s="2"/>
      <c r="K89" s="2"/>
    </row>
    <row r="90" spans="2:11" x14ac:dyDescent="0.3">
      <c r="B90" s="74" t="s">
        <v>82</v>
      </c>
      <c r="C90" s="75"/>
      <c r="D90" s="75"/>
      <c r="E90" s="75"/>
      <c r="F90" s="75"/>
      <c r="G90" s="75"/>
      <c r="H90" s="75"/>
      <c r="I90" s="75"/>
      <c r="J90" s="75"/>
      <c r="K90" s="76"/>
    </row>
    <row r="91" spans="2:11" ht="43.2" x14ac:dyDescent="0.3">
      <c r="B91" s="16" t="s">
        <v>83</v>
      </c>
      <c r="C91" s="34" t="s">
        <v>84</v>
      </c>
      <c r="D91" s="35"/>
      <c r="E91" s="35"/>
      <c r="F91" s="35"/>
      <c r="G91" s="35"/>
      <c r="H91" s="35"/>
      <c r="I91" s="35"/>
      <c r="J91" s="35"/>
      <c r="K91" s="36"/>
    </row>
    <row r="92" spans="2:11" x14ac:dyDescent="0.3">
      <c r="B92" s="17" t="s">
        <v>85</v>
      </c>
      <c r="C92" s="34" t="s">
        <v>86</v>
      </c>
      <c r="D92" s="35"/>
      <c r="E92" s="35"/>
      <c r="F92" s="35"/>
      <c r="G92" s="35"/>
      <c r="H92" s="35"/>
      <c r="I92" s="35"/>
      <c r="J92" s="35"/>
      <c r="K92" s="36"/>
    </row>
    <row r="93" spans="2:11" ht="123.6" customHeight="1" x14ac:dyDescent="0.3">
      <c r="B93" s="18" t="s">
        <v>87</v>
      </c>
      <c r="C93" s="34" t="s">
        <v>88</v>
      </c>
      <c r="D93" s="35"/>
      <c r="E93" s="35"/>
      <c r="F93" s="35"/>
      <c r="G93" s="35"/>
      <c r="H93" s="35"/>
      <c r="I93" s="35"/>
      <c r="J93" s="35"/>
      <c r="K93" s="36"/>
    </row>
    <row r="94" spans="2:11" x14ac:dyDescent="0.3">
      <c r="B94" s="19"/>
      <c r="C94" s="19"/>
      <c r="D94" s="19"/>
      <c r="E94" s="19"/>
      <c r="F94" s="19"/>
      <c r="G94" s="2"/>
      <c r="H94" s="2"/>
      <c r="I94" s="2"/>
      <c r="J94" s="2"/>
      <c r="K94" s="2"/>
    </row>
    <row r="95" spans="2:11" x14ac:dyDescent="0.3">
      <c r="B95" s="71" t="s">
        <v>89</v>
      </c>
      <c r="C95" s="72"/>
      <c r="D95" s="72"/>
      <c r="E95" s="72"/>
      <c r="F95" s="72"/>
      <c r="G95" s="72"/>
      <c r="H95" s="72"/>
      <c r="I95" s="72"/>
      <c r="J95" s="72"/>
      <c r="K95" s="73"/>
    </row>
    <row r="96" spans="2:11" ht="172.8" x14ac:dyDescent="0.3">
      <c r="B96" s="3" t="s">
        <v>90</v>
      </c>
      <c r="C96" s="59" t="s">
        <v>91</v>
      </c>
      <c r="D96" s="60"/>
      <c r="E96" s="61"/>
      <c r="F96" s="59" t="s">
        <v>92</v>
      </c>
      <c r="G96" s="60"/>
      <c r="H96" s="61"/>
      <c r="I96" s="59" t="s">
        <v>93</v>
      </c>
      <c r="J96" s="60"/>
      <c r="K96" s="61"/>
    </row>
    <row r="97" spans="2:11" ht="150" customHeight="1" x14ac:dyDescent="0.3">
      <c r="B97" s="20" t="s">
        <v>94</v>
      </c>
      <c r="C97" s="65" t="s">
        <v>95</v>
      </c>
      <c r="D97" s="66"/>
      <c r="E97" s="67"/>
      <c r="F97" s="68" t="s">
        <v>96</v>
      </c>
      <c r="G97" s="69"/>
      <c r="H97" s="70"/>
      <c r="I97" s="68" t="s">
        <v>97</v>
      </c>
      <c r="J97" s="69"/>
      <c r="K97" s="70"/>
    </row>
    <row r="98" spans="2:11" ht="313.2" customHeight="1" x14ac:dyDescent="0.3">
      <c r="B98" s="20" t="s">
        <v>98</v>
      </c>
      <c r="C98" s="62" t="s">
        <v>99</v>
      </c>
      <c r="D98" s="63"/>
      <c r="E98" s="64"/>
      <c r="F98" s="62" t="s">
        <v>100</v>
      </c>
      <c r="G98" s="63"/>
      <c r="H98" s="64"/>
      <c r="I98" s="34"/>
      <c r="J98" s="35"/>
      <c r="K98" s="36"/>
    </row>
    <row r="99" spans="2:11" x14ac:dyDescent="0.3">
      <c r="B99" s="21" t="s">
        <v>101</v>
      </c>
      <c r="C99" s="62"/>
      <c r="D99" s="63"/>
      <c r="E99" s="64"/>
      <c r="F99" s="34"/>
      <c r="G99" s="35"/>
      <c r="H99" s="36"/>
      <c r="I99" s="34"/>
      <c r="J99" s="35"/>
      <c r="K99" s="36"/>
    </row>
    <row r="100" spans="2:11" x14ac:dyDescent="0.3">
      <c r="B100" s="21" t="s">
        <v>101</v>
      </c>
      <c r="C100" s="34"/>
      <c r="D100" s="35"/>
      <c r="E100" s="36"/>
      <c r="F100" s="34"/>
      <c r="G100" s="35"/>
      <c r="H100" s="36"/>
      <c r="I100" s="34"/>
      <c r="J100" s="35"/>
      <c r="K100" s="36"/>
    </row>
    <row r="101" spans="2:11" x14ac:dyDescent="0.3">
      <c r="B101" s="21" t="s">
        <v>101</v>
      </c>
      <c r="C101" s="34"/>
      <c r="D101" s="35"/>
      <c r="E101" s="36"/>
      <c r="F101" s="34"/>
      <c r="G101" s="35"/>
      <c r="H101" s="36"/>
      <c r="I101" s="34"/>
      <c r="J101" s="35"/>
      <c r="K101" s="36"/>
    </row>
    <row r="102" spans="2:11" ht="100.8" x14ac:dyDescent="0.3">
      <c r="B102" s="22" t="s">
        <v>102</v>
      </c>
      <c r="C102" s="59" t="s">
        <v>103</v>
      </c>
      <c r="D102" s="60"/>
      <c r="E102" s="61"/>
      <c r="F102" s="59" t="s">
        <v>104</v>
      </c>
      <c r="G102" s="60"/>
      <c r="H102" s="61"/>
      <c r="I102" s="59" t="s">
        <v>93</v>
      </c>
      <c r="J102" s="60"/>
      <c r="K102" s="61"/>
    </row>
    <row r="103" spans="2:11" ht="182.4" customHeight="1" x14ac:dyDescent="0.3">
      <c r="B103" s="23" t="s">
        <v>105</v>
      </c>
      <c r="C103" s="53" t="s">
        <v>106</v>
      </c>
      <c r="D103" s="54"/>
      <c r="E103" s="55"/>
      <c r="F103" s="53" t="s">
        <v>107</v>
      </c>
      <c r="G103" s="54"/>
      <c r="H103" s="55"/>
      <c r="I103" s="53" t="s">
        <v>108</v>
      </c>
      <c r="J103" s="54"/>
      <c r="K103" s="55"/>
    </row>
    <row r="104" spans="2:11" ht="154.19999999999999" customHeight="1" x14ac:dyDescent="0.3">
      <c r="B104" s="23" t="s">
        <v>109</v>
      </c>
      <c r="C104" s="40" t="s">
        <v>110</v>
      </c>
      <c r="D104" s="41"/>
      <c r="E104" s="42"/>
      <c r="F104" s="53" t="s">
        <v>111</v>
      </c>
      <c r="G104" s="54"/>
      <c r="H104" s="55"/>
      <c r="I104" s="56" t="s">
        <v>108</v>
      </c>
      <c r="J104" s="57"/>
      <c r="K104" s="58"/>
    </row>
    <row r="105" spans="2:11" ht="217.2" customHeight="1" x14ac:dyDescent="0.3">
      <c r="B105" s="24" t="s">
        <v>112</v>
      </c>
      <c r="C105" s="50" t="s">
        <v>113</v>
      </c>
      <c r="D105" s="51"/>
      <c r="E105" s="52"/>
      <c r="F105" s="53" t="s">
        <v>111</v>
      </c>
      <c r="G105" s="54"/>
      <c r="H105" s="55"/>
      <c r="I105" s="56" t="s">
        <v>108</v>
      </c>
      <c r="J105" s="57"/>
      <c r="K105" s="58"/>
    </row>
    <row r="106" spans="2:11" x14ac:dyDescent="0.3">
      <c r="B106" s="25" t="s">
        <v>114</v>
      </c>
      <c r="C106" s="34"/>
      <c r="D106" s="35"/>
      <c r="E106" s="36"/>
      <c r="F106" s="34"/>
      <c r="G106" s="35"/>
      <c r="H106" s="36"/>
      <c r="I106" s="34"/>
      <c r="J106" s="35"/>
      <c r="K106" s="36"/>
    </row>
    <row r="107" spans="2:11" x14ac:dyDescent="0.3">
      <c r="B107" s="25" t="s">
        <v>114</v>
      </c>
      <c r="C107" s="34"/>
      <c r="D107" s="35"/>
      <c r="E107" s="36"/>
      <c r="F107" s="34"/>
      <c r="G107" s="35"/>
      <c r="H107" s="36"/>
      <c r="I107" s="34"/>
      <c r="J107" s="35"/>
      <c r="K107" s="36"/>
    </row>
    <row r="108" spans="2:11" ht="56.4" x14ac:dyDescent="0.3">
      <c r="B108" s="22" t="s">
        <v>115</v>
      </c>
      <c r="C108" s="47" t="s">
        <v>116</v>
      </c>
      <c r="D108" s="48"/>
      <c r="E108" s="49"/>
      <c r="F108" s="47" t="s">
        <v>92</v>
      </c>
      <c r="G108" s="48"/>
      <c r="H108" s="49"/>
      <c r="I108" s="47" t="s">
        <v>93</v>
      </c>
      <c r="J108" s="48"/>
      <c r="K108" s="49"/>
    </row>
    <row r="109" spans="2:11" x14ac:dyDescent="0.3">
      <c r="B109" s="26" t="s">
        <v>117</v>
      </c>
      <c r="C109" s="34" t="s">
        <v>117</v>
      </c>
      <c r="D109" s="35"/>
      <c r="E109" s="36"/>
      <c r="F109" s="34" t="s">
        <v>117</v>
      </c>
      <c r="G109" s="35"/>
      <c r="H109" s="36"/>
      <c r="I109" s="34" t="s">
        <v>117</v>
      </c>
      <c r="J109" s="35"/>
      <c r="K109" s="36"/>
    </row>
    <row r="110" spans="2:11" x14ac:dyDescent="0.3">
      <c r="B110" s="26" t="s">
        <v>117</v>
      </c>
      <c r="C110" s="34" t="s">
        <v>117</v>
      </c>
      <c r="D110" s="35"/>
      <c r="E110" s="36"/>
      <c r="F110" s="34" t="s">
        <v>117</v>
      </c>
      <c r="G110" s="35"/>
      <c r="H110" s="36"/>
      <c r="I110" s="34" t="s">
        <v>117</v>
      </c>
      <c r="J110" s="35"/>
      <c r="K110" s="36"/>
    </row>
    <row r="111" spans="2:11" x14ac:dyDescent="0.3">
      <c r="B111" s="26" t="s">
        <v>117</v>
      </c>
      <c r="C111" s="34" t="s">
        <v>117</v>
      </c>
      <c r="D111" s="35"/>
      <c r="E111" s="36"/>
      <c r="F111" s="34" t="s">
        <v>117</v>
      </c>
      <c r="G111" s="35"/>
      <c r="H111" s="36"/>
      <c r="I111" s="34" t="s">
        <v>117</v>
      </c>
      <c r="J111" s="35"/>
      <c r="K111" s="36"/>
    </row>
    <row r="112" spans="2:11" ht="71.400000000000006" x14ac:dyDescent="0.3">
      <c r="B112" s="27" t="s">
        <v>118</v>
      </c>
      <c r="C112" s="46" t="s">
        <v>119</v>
      </c>
      <c r="D112" s="44"/>
      <c r="E112" s="45"/>
      <c r="F112" s="46" t="s">
        <v>120</v>
      </c>
      <c r="G112" s="44"/>
      <c r="H112" s="45"/>
      <c r="I112" s="46" t="s">
        <v>93</v>
      </c>
      <c r="J112" s="44"/>
      <c r="K112" s="45"/>
    </row>
    <row r="113" spans="2:11" ht="330.6" customHeight="1" x14ac:dyDescent="0.3">
      <c r="B113" s="28" t="s">
        <v>121</v>
      </c>
      <c r="C113" s="40" t="s">
        <v>122</v>
      </c>
      <c r="D113" s="41"/>
      <c r="E113" s="42"/>
      <c r="F113" s="43"/>
      <c r="G113" s="44"/>
      <c r="H113" s="45"/>
      <c r="I113" s="37" t="s">
        <v>123</v>
      </c>
      <c r="J113" s="38"/>
      <c r="K113" s="39"/>
    </row>
    <row r="114" spans="2:11" ht="386.4" customHeight="1" x14ac:dyDescent="0.3">
      <c r="B114" s="28" t="s">
        <v>124</v>
      </c>
      <c r="C114" s="40" t="s">
        <v>125</v>
      </c>
      <c r="D114" s="41"/>
      <c r="E114" s="42"/>
      <c r="F114" s="43"/>
      <c r="G114" s="44"/>
      <c r="H114" s="45"/>
      <c r="I114" s="37" t="s">
        <v>126</v>
      </c>
      <c r="J114" s="38"/>
      <c r="K114" s="39"/>
    </row>
    <row r="115" spans="2:11" ht="103.2" customHeight="1" x14ac:dyDescent="0.3">
      <c r="B115" s="26" t="s">
        <v>127</v>
      </c>
      <c r="C115" s="31" t="s">
        <v>128</v>
      </c>
      <c r="D115" s="32"/>
      <c r="E115" s="33"/>
      <c r="F115" s="34"/>
      <c r="G115" s="35"/>
      <c r="H115" s="36"/>
      <c r="I115" s="37" t="s">
        <v>126</v>
      </c>
      <c r="J115" s="38"/>
      <c r="K115" s="39"/>
    </row>
    <row r="116" spans="2:11" x14ac:dyDescent="0.3">
      <c r="B116" s="2"/>
      <c r="C116" s="2"/>
      <c r="D116" s="2"/>
      <c r="E116" s="2"/>
      <c r="F116" s="2"/>
      <c r="G116" s="2"/>
      <c r="H116" s="2"/>
      <c r="I116" s="2"/>
      <c r="J116" s="2"/>
      <c r="K116" s="2"/>
    </row>
    <row r="117" spans="2:11" x14ac:dyDescent="0.3">
      <c r="B117" s="29" t="s">
        <v>129</v>
      </c>
      <c r="C117" s="2"/>
      <c r="D117" s="2"/>
      <c r="E117" s="2"/>
      <c r="F117" s="2"/>
      <c r="G117" s="2"/>
      <c r="H117" s="2"/>
      <c r="I117" s="2"/>
      <c r="J117" s="2"/>
      <c r="K117" s="2"/>
    </row>
  </sheetData>
  <mergeCells count="76">
    <mergeCell ref="B90:K90"/>
    <mergeCell ref="B1:K1"/>
    <mergeCell ref="B2:K2"/>
    <mergeCell ref="B3:K3"/>
    <mergeCell ref="B4:K4"/>
    <mergeCell ref="B5:K5"/>
    <mergeCell ref="B6:K6"/>
    <mergeCell ref="C8:F8"/>
    <mergeCell ref="B10:F10"/>
    <mergeCell ref="B53:F53"/>
    <mergeCell ref="B86:K86"/>
    <mergeCell ref="C88:K88"/>
    <mergeCell ref="C91:K91"/>
    <mergeCell ref="C92:K92"/>
    <mergeCell ref="C93:K93"/>
    <mergeCell ref="B95:K95"/>
    <mergeCell ref="C96:E96"/>
    <mergeCell ref="F96:H96"/>
    <mergeCell ref="I96:K96"/>
    <mergeCell ref="C97:E97"/>
    <mergeCell ref="F97:H97"/>
    <mergeCell ref="I97:K97"/>
    <mergeCell ref="C98:E98"/>
    <mergeCell ref="F98:H98"/>
    <mergeCell ref="I98:K98"/>
    <mergeCell ref="C99:E99"/>
    <mergeCell ref="F99:H99"/>
    <mergeCell ref="I99:K99"/>
    <mergeCell ref="C100:E100"/>
    <mergeCell ref="F100:H100"/>
    <mergeCell ref="I100:K100"/>
    <mergeCell ref="C101:E101"/>
    <mergeCell ref="F101:H101"/>
    <mergeCell ref="I101:K101"/>
    <mergeCell ref="C102:E102"/>
    <mergeCell ref="F102:H102"/>
    <mergeCell ref="I102:K102"/>
    <mergeCell ref="C103:E103"/>
    <mergeCell ref="F103:H103"/>
    <mergeCell ref="I103:K103"/>
    <mergeCell ref="C104:E104"/>
    <mergeCell ref="F104:H104"/>
    <mergeCell ref="I104:K104"/>
    <mergeCell ref="C105:E105"/>
    <mergeCell ref="F105:H105"/>
    <mergeCell ref="I105:K105"/>
    <mergeCell ref="C106:E106"/>
    <mergeCell ref="F106:H106"/>
    <mergeCell ref="I106:K106"/>
    <mergeCell ref="C107:E107"/>
    <mergeCell ref="F107:H107"/>
    <mergeCell ref="I107:K107"/>
    <mergeCell ref="C108:E108"/>
    <mergeCell ref="F108:H108"/>
    <mergeCell ref="I108:K108"/>
    <mergeCell ref="C109:E109"/>
    <mergeCell ref="F109:H109"/>
    <mergeCell ref="I109:K109"/>
    <mergeCell ref="C110:E110"/>
    <mergeCell ref="F110:H110"/>
    <mergeCell ref="I110:K110"/>
    <mergeCell ref="C111:E111"/>
    <mergeCell ref="F111:H111"/>
    <mergeCell ref="I111:K111"/>
    <mergeCell ref="C112:E112"/>
    <mergeCell ref="F112:H112"/>
    <mergeCell ref="I112:K112"/>
    <mergeCell ref="C115:E115"/>
    <mergeCell ref="F115:H115"/>
    <mergeCell ref="I115:K115"/>
    <mergeCell ref="C113:E113"/>
    <mergeCell ref="F113:H113"/>
    <mergeCell ref="I113:K113"/>
    <mergeCell ref="C114:E114"/>
    <mergeCell ref="F114:H114"/>
    <mergeCell ref="I114:K114"/>
  </mergeCells>
  <printOptions horizontalCentered="1" verticalCentered="1"/>
  <pageMargins left="0" right="0" top="0" bottom="0" header="0" footer="0"/>
  <pageSetup scale="60" fitToHeight="0"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EC4AD0BCE965A478BE7FBDF65251CC7" ma:contentTypeVersion="21" ma:contentTypeDescription="Crear nuevo documento." ma:contentTypeScope="" ma:versionID="f4a3f846a89b885d785f235f4bf44cde">
  <xsd:schema xmlns:xsd="http://www.w3.org/2001/XMLSchema" xmlns:xs="http://www.w3.org/2001/XMLSchema" xmlns:p="http://schemas.microsoft.com/office/2006/metadata/properties" xmlns:ns1="http://schemas.microsoft.com/sharepoint/v3" xmlns:ns2="bc9f24d6-1448-41a3-8660-98454b7d04db" xmlns:ns3="4cd4e3a6-ed4c-4a1a-b68b-701a206d78da" xmlns:ns4="ac7d6cc1-1c24-4779-9d40-7605b214eb4b" xmlns:ns5="d72874b4-e4c7-4e45-9f59-6abc45cf353f" xmlns:ns6="56d0f4c0-3286-4055-b220-e264e3ea488f" targetNamespace="http://schemas.microsoft.com/office/2006/metadata/properties" ma:root="true" ma:fieldsID="4804da8ab448cf075e08dc02055ee513" ns1:_="" ns2:_="" ns3:_="" ns4:_="" ns5:_="" ns6:_="">
    <xsd:import namespace="http://schemas.microsoft.com/sharepoint/v3"/>
    <xsd:import namespace="bc9f24d6-1448-41a3-8660-98454b7d04db"/>
    <xsd:import namespace="4cd4e3a6-ed4c-4a1a-b68b-701a206d78da"/>
    <xsd:import namespace="ac7d6cc1-1c24-4779-9d40-7605b214eb4b"/>
    <xsd:import namespace="d72874b4-e4c7-4e45-9f59-6abc45cf353f"/>
    <xsd:import namespace="56d0f4c0-3286-4055-b220-e264e3ea488f"/>
    <xsd:element name="properties">
      <xsd:complexType>
        <xsd:sequence>
          <xsd:element name="documentManagement">
            <xsd:complexType>
              <xsd:all>
                <xsd:element ref="ns2:SharedWithUsers" minOccurs="0"/>
                <xsd:element ref="ns3:SharingHintHash" minOccurs="0"/>
                <xsd:element ref="ns4:SharedWithDetails" minOccurs="0"/>
                <xsd:element ref="ns5:MediaServiceMetadata" minOccurs="0"/>
                <xsd:element ref="ns5:MediaServiceFastMetadata" minOccurs="0"/>
                <xsd:element ref="ns5:MediaServiceDateTaken" minOccurs="0"/>
                <xsd:element ref="ns5:MediaServiceOCR" minOccurs="0"/>
                <xsd:element ref="ns5:MediaServiceLocation" minOccurs="0"/>
                <xsd:element ref="ns5:MediaServiceAutoKeyPoints" minOccurs="0"/>
                <xsd:element ref="ns5:MediaServiceKeyPoints" minOccurs="0"/>
                <xsd:element ref="ns5:MediaServiceGenerationTime" minOccurs="0"/>
                <xsd:element ref="ns5:MediaServiceEventHashCode" minOccurs="0"/>
                <xsd:element ref="ns1:_ip_UnifiedCompliancePolicyProperties" minOccurs="0"/>
                <xsd:element ref="ns1:_ip_UnifiedCompliancePolicyUIAction" minOccurs="0"/>
                <xsd:element ref="ns5:MediaLengthInSeconds" minOccurs="0"/>
                <xsd:element ref="ns5:lcf76f155ced4ddcb4097134ff3c332f" minOccurs="0"/>
                <xsd:element ref="ns6:TaxCatchAll" minOccurs="0"/>
                <xsd:element ref="ns5:MediaServiceSearchProperties" minOccurs="0"/>
                <xsd:element ref="ns5: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Propiedades de la Directiva de cumplimiento unificado" ma:hidden="true" ma:internalName="_ip_UnifiedCompliancePolicyProperties">
      <xsd:simpleType>
        <xsd:restriction base="dms:Note"/>
      </xsd:simpleType>
    </xsd:element>
    <xsd:element name="_ip_UnifiedCompliancePolicyUIAction" ma:index="21"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c9f24d6-1448-41a3-8660-98454b7d04d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cd4e3a6-ed4c-4a1a-b68b-701a206d78da" elementFormDefault="qualified">
    <xsd:import namespace="http://schemas.microsoft.com/office/2006/documentManagement/types"/>
    <xsd:import namespace="http://schemas.microsoft.com/office/infopath/2007/PartnerControls"/>
    <xsd:element name="SharingHintHash" ma:index="9" nillable="true" ma:displayName="Hash de la sugerencia para compartir"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7d6cc1-1c24-4779-9d40-7605b214eb4b" elementFormDefault="qualified">
    <xsd:import namespace="http://schemas.microsoft.com/office/2006/documentManagement/types"/>
    <xsd:import namespace="http://schemas.microsoft.com/office/infopath/2007/PartnerControls"/>
    <xsd:element name="SharedWithDetails" ma:index="10"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2874b4-e4c7-4e45-9f59-6abc45cf353f"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8472b022-ce86-4141-8993-83726c89ccb6" ma:termSetId="09814cd3-568e-fe90-9814-8d621ff8fb84" ma:anchorId="fba54fb3-c3e1-fe81-a776-ca4b69148c4d" ma:open="true" ma:isKeyword="false">
      <xsd:complexType>
        <xsd:sequence>
          <xsd:element ref="pc:Terms" minOccurs="0" maxOccurs="1"/>
        </xsd:sequence>
      </xsd:complex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d0f4c0-3286-4055-b220-e264e3ea488f"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b26f67e1-8ed7-4100-a2de-f687e5bda6f8}" ma:internalName="TaxCatchAll" ma:showField="CatchAllData" ma:web="56d0f4c0-3286-4055-b220-e264e3ea488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72874b4-e4c7-4e45-9f59-6abc45cf353f">
      <Terms xmlns="http://schemas.microsoft.com/office/infopath/2007/PartnerControls"/>
    </lcf76f155ced4ddcb4097134ff3c332f>
    <_ip_UnifiedCompliancePolicyUIAction xmlns="http://schemas.microsoft.com/sharepoint/v3" xsi:nil="true"/>
    <TaxCatchAll xmlns="56d0f4c0-3286-4055-b220-e264e3ea488f"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941B73E-84AC-4BF9-A650-1EF0BEB428C6}">
  <ds:schemaRefs>
    <ds:schemaRef ds:uri="http://schemas.microsoft.com/sharepoint/v3/contenttype/forms"/>
  </ds:schemaRefs>
</ds:datastoreItem>
</file>

<file path=customXml/itemProps2.xml><?xml version="1.0" encoding="utf-8"?>
<ds:datastoreItem xmlns:ds="http://schemas.openxmlformats.org/officeDocument/2006/customXml" ds:itemID="{99FBCF29-6C5C-4012-B244-3B538FA997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c9f24d6-1448-41a3-8660-98454b7d04db"/>
    <ds:schemaRef ds:uri="4cd4e3a6-ed4c-4a1a-b68b-701a206d78da"/>
    <ds:schemaRef ds:uri="ac7d6cc1-1c24-4779-9d40-7605b214eb4b"/>
    <ds:schemaRef ds:uri="d72874b4-e4c7-4e45-9f59-6abc45cf353f"/>
    <ds:schemaRef ds:uri="56d0f4c0-3286-4055-b220-e264e3ea48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CC893F-CD34-4C9D-844A-EE5350948038}">
  <ds:schemaRefs>
    <ds:schemaRef ds:uri="http://schemas.microsoft.com/office/2006/metadata/properties"/>
    <ds:schemaRef ds:uri="http://schemas.microsoft.com/office/infopath/2007/PartnerControls"/>
    <ds:schemaRef ds:uri="d72874b4-e4c7-4e45-9f59-6abc45cf353f"/>
    <ds:schemaRef ds:uri="http://schemas.microsoft.com/sharepoint/v3"/>
    <ds:schemaRef ds:uri="56d0f4c0-3286-4055-b220-e264e3ea48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Visión Plurianual</vt:lpstr>
      <vt:lpstr>'Visión Plurianual'!Área_de_impresión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Yanci Calvo</dc:creator>
  <cp:keywords/>
  <dc:description/>
  <cp:lastModifiedBy>Ana Yanci Calvo</cp:lastModifiedBy>
  <cp:revision/>
  <dcterms:created xsi:type="dcterms:W3CDTF">2025-09-18T23:16:51Z</dcterms:created>
  <dcterms:modified xsi:type="dcterms:W3CDTF">2025-09-26T18:20:35Z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0x0101000EC4AD0BCE965A478BE7FBDF65251CC7</vt:lpwstr>
  </property>
  <property fmtid="{D5CDD505-2E9C-101B-9397-08002B2CF9AE}" pid="3" name="MediaServiceImageTags">
    <vt:lpwstr/>
  </property>
</Properties>
</file>